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3" documentId="8_{2A7FC94D-8743-43DF-9C7A-AE5046D29FF2}" xr6:coauthVersionLast="47" xr6:coauthVersionMax="47" xr10:uidLastSave="{D7A119DC-2A88-4FF7-B038-D64AA9DF2E50}"/>
  <bookViews>
    <workbookView xWindow="-120" yWindow="-120" windowWidth="29040" windowHeight="15720" xr2:uid="{F50EBDA9-D3C2-4A16-A62E-8F1E62F34F40}"/>
  </bookViews>
  <sheets>
    <sheet name="Frank DiNol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7" i="5" l="1"/>
  <c r="B107" i="5"/>
  <c r="C107" i="5"/>
  <c r="A106" i="5"/>
  <c r="B106" i="5"/>
  <c r="C106"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N13" i="3" s="1" a="1"/>
  <c r="N13" i="3" s="1"/>
  <c r="AB9" i="3"/>
  <c r="AB8" i="3"/>
  <c r="AB7" i="3"/>
  <c r="AB6" i="3"/>
  <c r="R9" i="3" l="1" a="1"/>
  <c r="R9" i="3" s="1"/>
  <c r="N10" i="3" a="1"/>
  <c r="N10" i="3" s="1"/>
  <c r="P10" i="3" a="1"/>
  <c r="P10" i="3" s="1"/>
  <c r="N7" i="3" a="1"/>
  <c r="N7" i="3" s="1"/>
  <c r="R7" i="3" a="1"/>
  <c r="R7" i="3" s="1"/>
  <c r="N14" i="3" a="1"/>
  <c r="N14" i="3" s="1"/>
  <c r="R11" i="3" a="1"/>
  <c r="R11" i="3" s="1"/>
  <c r="R13" i="3" a="1"/>
  <c r="R13" i="3" s="1"/>
  <c r="N8" i="3" a="1"/>
  <c r="N8" i="3" s="1"/>
  <c r="P14" i="3" a="1"/>
  <c r="P14" i="3" s="1"/>
  <c r="P7" i="3" a="1"/>
  <c r="P7" i="3" s="1"/>
  <c r="P8" i="3" a="1"/>
  <c r="P8" i="3" s="1"/>
  <c r="R14" i="3" a="1"/>
  <c r="R14" i="3" s="1"/>
  <c r="P13" i="3" a="1"/>
  <c r="P13" i="3" s="1"/>
  <c r="N11" i="3" a="1"/>
  <c r="N11" i="3" s="1"/>
  <c r="R8" i="3" a="1"/>
  <c r="R8" i="3" s="1"/>
  <c r="N9" i="3" a="1"/>
  <c r="N9" i="3" s="1"/>
  <c r="P9" i="3" a="1"/>
  <c r="P9" i="3" s="1"/>
  <c r="R10" i="3" a="1"/>
  <c r="R10" i="3" s="1"/>
  <c r="P11" i="3" a="1"/>
  <c r="P11" i="3" s="1"/>
  <c r="R5" i="3" a="1"/>
  <c r="R5" i="3" s="1"/>
  <c r="P5" i="3" a="1"/>
  <c r="P5" i="3" s="1"/>
  <c r="N6" i="3" a="1"/>
  <c r="N6" i="3" s="1"/>
  <c r="P12" i="3" a="1"/>
  <c r="P12" i="3" s="1"/>
  <c r="P6" i="3" a="1"/>
  <c r="P6" i="3" s="1"/>
  <c r="R12" i="3" a="1"/>
  <c r="R12" i="3" s="1"/>
  <c r="N5" i="3" a="1"/>
  <c r="N5" i="3" s="1"/>
  <c r="N12" i="3" a="1"/>
  <c r="N12" i="3" s="1"/>
  <c r="R6" i="3" a="1"/>
  <c r="R6"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<sst xmlns="http://schemas.openxmlformats.org/spreadsheetml/2006/main" count="1471" uniqueCount="443">
  <si>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</si>
  <si>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</si>
  <si>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</si>
  <si>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</si>
  <si>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</si>
  <si>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</si>
  <si>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</si>
  <si>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</si>
  <si>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</si>
  <si>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</si>
  <si>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</si>
  <si>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</si>
  <si>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</si>
  <si>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</si>
  <si>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</si>
  <si>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</si>
  <si>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</si>
  <si>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</si>
  <si>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</si>
  <si>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</si>
  <si>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</si>
  <si>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</si>
  <si>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</si>
  <si>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</si>
  <si>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</si>
  <si>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</si>
  <si>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</si>
  <si>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</si>
  <si>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</si>
  <si>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</si>
  <si>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</si>
  <si>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</si>
  <si>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</si>
  <si>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</si>
  <si>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</si>
  <si>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</si>
  <si>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</si>
  <si>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</si>
  <si>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</si>
  <si>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</si>
  <si>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</si>
  <si>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</si>
  <si>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</si>
  <si>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</si>
  <si>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</si>
  <si>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</si>
  <si>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</si>
  <si>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</si>
  <si>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</si>
  <si>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</si>
  <si>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</si>
  <si>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</si>
  <si>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</si>
  <si>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</si>
  <si>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</si>
  <si>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</si>
  <si>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</si>
  <si>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</si>
  <si>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</si>
  <si>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</si>
  <si>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</si>
  <si>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</si>
  <si>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</si>
  <si>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</si>
  <si>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</si>
  <si>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</si>
  <si>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</si>
  <si>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</si>
  <si>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</si>
  <si>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</si>
  <si>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</si>
  <si>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</si>
  <si>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</si>
  <si>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</si>
  <si>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</si>
  <si>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</si>
  <si>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</si>
  <si>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</si>
  <si>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</si>
  <si>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</si>
  <si>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</si>
  <si>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</si>
  <si>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</si>
  <si>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</si>
  <si>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</si>
  <si>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</si>
  <si>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</si>
  <si>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</si>
  <si>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</si>
  <si>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</si>
  <si>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</si>
  <si>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</si>
  <si>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</si>
  <si>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</si>
  <si>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</si>
  <si>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</si>
  <si>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</si>
  <si>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</si>
  <si>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</si>
  <si>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</si>
  <si>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</si>
  <si>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</si>
  <si>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</si>
  <si>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</si>
  <si>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</si>
  <si>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</si>
  <si>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</si>
  <si>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</si>
  <si>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</si>
  <si>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</si>
  <si>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</si>
  <si>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</si>
  <si>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</si>
  <si>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</si>
  <si>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</si>
  <si>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</si>
  <si>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</si>
  <si>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</si>
  <si>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</si>
  <si>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</si>
  <si>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</si>
  <si>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</si>
  <si>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</si>
  <si>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</si>
  <si>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</si>
  <si>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</si>
  <si>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</si>
  <si>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</si>
  <si>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</si>
  <si>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</si>
  <si>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</si>
  <si>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</si>
  <si>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</si>
  <si>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</si>
  <si>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</si>
  <si>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</si>
  <si>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</si>
  <si>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</si>
  <si>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</si>
  <si>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</si>
  <si>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</si>
  <si>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</si>
  <si>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</si>
  <si>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</si>
  <si>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</si>
  <si>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</si>
  <si>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</si>
  <si>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</si>
  <si>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</si>
  <si>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</si>
  <si>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</si>
  <si>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</si>
  <si>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</si>
  <si>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</si>
  <si>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</si>
  <si>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</si>
  <si>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</si>
  <si>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</si>
  <si>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</si>
  <si>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</si>
  <si>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</si>
  <si>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</si>
  <si>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</si>
  <si>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</si>
  <si>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</si>
  <si>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</si>
  <si>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</si>
  <si>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</si>
  <si>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</si>
  <si>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</si>
  <si>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</si>
  <si>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</si>
  <si>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</si>
  <si>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</si>
  <si>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</si>
  <si>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</si>
  <si>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Frank DiNola</t>
  </si>
  <si>
    <t>November AOP and AOJ Admin Awards</t>
  </si>
  <si>
    <t>April OBD</t>
  </si>
  <si>
    <t>July OBD</t>
  </si>
  <si>
    <t>August OBD</t>
  </si>
  <si>
    <t>September OBD</t>
  </si>
  <si>
    <t>October OBD</t>
  </si>
  <si>
    <t>Dec OBD</t>
  </si>
  <si>
    <t>FEb. OBD</t>
  </si>
  <si>
    <t>AoJ FEB/MAR OBD Correction</t>
  </si>
  <si>
    <t>AoJ APR03 OBD Award</t>
  </si>
  <si>
    <t>June OBD</t>
  </si>
  <si>
    <t>Eastern Theater OBD Awards - JUL 03</t>
  </si>
  <si>
    <t>November OBD</t>
  </si>
  <si>
    <t>January OBD</t>
  </si>
  <si>
    <t>AoJ Monthly OBD April 04</t>
  </si>
  <si>
    <t>Start Adjustment</t>
  </si>
  <si>
    <t>May Admin pts.</t>
  </si>
  <si>
    <t>June obd</t>
  </si>
  <si>
    <t>2/I Division Command Jan 2010</t>
  </si>
  <si>
    <t>2/I Division Command Feb 2010</t>
  </si>
  <si>
    <t>1st Bull Run Ribbon Game 01Aug2610</t>
  </si>
  <si>
    <t>Prairie Grove Ribbon Game 8Aug6667</t>
  </si>
  <si>
    <t>Conduct Points AotP Leadership Conference</t>
  </si>
  <si>
    <t>Conduct Points Muster, 1st Quarter, 2012</t>
  </si>
  <si>
    <t>UA Good Conduct Ribbon</t>
  </si>
  <si>
    <t>DC Admin Point Adjustment (4/15/2010 to 9/25/2010)</t>
  </si>
  <si>
    <t>CC Admin Point Adjustment (11/25/2010-2/25/2012)</t>
  </si>
  <si>
    <t>Award Points: DSO, I Corps Commander</t>
  </si>
  <si>
    <t>Award Points: HSM, AotP Leadership Conference</t>
  </si>
  <si>
    <t>Admin Points 1/V Division Commander</t>
  </si>
  <si>
    <t>Malvern Hill Ribbon - Game 11Jul18651</t>
  </si>
  <si>
    <t>Admin Points AotP 1/V DC (Aug. - Nov., 2012)</t>
  </si>
  <si>
    <t>Conduct Points Muster (Aug. - Nov., 2012)</t>
  </si>
  <si>
    <t>Conduct Points Muster, 2nd Qtr., 2013</t>
  </si>
  <si>
    <t>Conduct Points Muster, 1st Qtr., 2013</t>
  </si>
  <si>
    <t>Conduct Points Muster, (Dec, 2012)</t>
  </si>
  <si>
    <t>Admin Points AotP V CC (May &amp; Jun., 2013)</t>
  </si>
  <si>
    <t>Admin Points AotP 1/V DC (Apr, 2013)</t>
  </si>
  <si>
    <t>Admin Points AotP 1/V DC (1st Qtr., 2013)</t>
  </si>
  <si>
    <t>Admin Points AotP 1/V DC (Dec., 2012)</t>
  </si>
  <si>
    <t>Conduct Points Muster (July, 2013)</t>
  </si>
  <si>
    <t>Admin Points V Corps Commander (July, 2013)</t>
  </si>
  <si>
    <t>Red Badge of Courage Tourney Participant Ribbon</t>
  </si>
  <si>
    <t>Admin Points V Corps Commander (August, 2013)</t>
  </si>
  <si>
    <t>Conduct Points Muster (August, 2013)</t>
  </si>
  <si>
    <t>RBC Tourney Participant Ribbon - 3rd Award</t>
  </si>
  <si>
    <t>Admin Points AotP Army Commander (Sept/Oct)</t>
  </si>
  <si>
    <t>Admin Points AotP Army Commander (Jan., 2014)</t>
  </si>
  <si>
    <t>Admin Points AotP Army Commander (Nov/Dec)</t>
  </si>
  <si>
    <t>Admin Points AotP Army Commander (Feb., 2014)</t>
  </si>
  <si>
    <t>RBC Tourney Participant Ribbon - 4th Award</t>
  </si>
  <si>
    <t>Admin Points AotP Army Commander (Mar/Apr)</t>
  </si>
  <si>
    <t>Admin Points AotP Army Commander (May/Jun)</t>
  </si>
  <si>
    <t>RBC Tourney Participant Ribbon - 5th Award</t>
  </si>
  <si>
    <t>Admin Points AotP Army Commander (July)</t>
  </si>
  <si>
    <t>Exemplary Service &amp; Good Conduct Medal (UACS)</t>
  </si>
  <si>
    <t>OSM, ESM, GCM for 1st Year AotP AC Service</t>
  </si>
  <si>
    <t>Admin Points AotP Army Commander (Aug/Sept, 2014)</t>
  </si>
  <si>
    <t>Admin Points AotP Army Commander (Oct/Nov, 2014)</t>
  </si>
  <si>
    <t>Admin Points AotP Army Commander (Dec, 2014)</t>
  </si>
  <si>
    <t>AotP CO admin pts Jan. 2015</t>
  </si>
  <si>
    <t>AotP CO admin pts Feb. 2015</t>
  </si>
  <si>
    <t>AotP CO admin pts Mar. 2015</t>
  </si>
  <si>
    <t>AotP CO admin pts Apr. 2015</t>
  </si>
  <si>
    <t>AotP Medal - Army Commander</t>
  </si>
  <si>
    <t>AotP Muster Ribbon - 3rd Award</t>
  </si>
  <si>
    <t>RBC Tourney Major Victory Ribbon - Game 14Sep22075</t>
  </si>
  <si>
    <t>AotP CO admin pts May 2015</t>
  </si>
  <si>
    <t>AotP CO admin pts June and July 2015</t>
  </si>
  <si>
    <t>AotP CO admin pts Aug. 2015</t>
  </si>
  <si>
    <t>AotP admin points Oct. 2015</t>
  </si>
  <si>
    <t>AotP admin points Nov 2015</t>
  </si>
  <si>
    <t>AotP admin points Jan. 2016</t>
  </si>
  <si>
    <t>OSM Jan. 2016</t>
  </si>
  <si>
    <t>AotP admin points Feb. 2016</t>
  </si>
  <si>
    <t>AC AotP Admin Pts. Mar. 2106</t>
  </si>
  <si>
    <t>AotP CO April 2016</t>
  </si>
  <si>
    <t>AotP Award Points June and July 2016</t>
  </si>
  <si>
    <t>AotP Award Points Oct 2016</t>
  </si>
  <si>
    <t>AotP Award Points Nov and Dec 2016</t>
  </si>
  <si>
    <t>AotP Award Points Aug 2016</t>
  </si>
  <si>
    <t>AotP Award Points Jan and February 2017</t>
  </si>
  <si>
    <t>OSM GCM</t>
  </si>
  <si>
    <t>V Corps Command April 2017</t>
  </si>
  <si>
    <t>V Corps Command May 2017</t>
  </si>
  <si>
    <t>Mar-June 17 AC AotP</t>
  </si>
  <si>
    <t>Medals for CO AotP</t>
  </si>
  <si>
    <t>100% Muster Response Q1-2018</t>
  </si>
  <si>
    <t>100% Muster Response Q2-2018</t>
  </si>
  <si>
    <t>AotP Muster Ribbon (4th-11th Awards: 06/18)</t>
  </si>
  <si>
    <t>100% Muster Response Q4-2018</t>
  </si>
  <si>
    <t>100% Division Muster Q4-2018</t>
  </si>
  <si>
    <t>100% Muster Response Q1-2019</t>
  </si>
  <si>
    <t>100% Muster Response Q2-2019</t>
  </si>
  <si>
    <t>AotP Muster Ribbon (13th Award: 06/19)</t>
  </si>
  <si>
    <t>100% Muster Response Q3-2019</t>
  </si>
  <si>
    <t>100% Division Muster Q3-2019</t>
  </si>
  <si>
    <t>100% Muster Response Q4-2019</t>
  </si>
  <si>
    <t>100% Muster Response Q1-2020</t>
  </si>
  <si>
    <t>100% Division Muster Q2-2020</t>
  </si>
  <si>
    <t>100% Muster Response Q2-2020</t>
  </si>
  <si>
    <t>UA Combat Badge</t>
  </si>
  <si>
    <t>100% Muster Response Q3-2020</t>
  </si>
  <si>
    <t>100% Division Muster Q3-2020</t>
  </si>
  <si>
    <t>12 Consecutive Musters x3 (Dec '18, '19 &amp; '20)</t>
  </si>
  <si>
    <t>100% Division Muster Q4-2020</t>
  </si>
  <si>
    <t>100% Muster Response Q4-2020</t>
  </si>
  <si>
    <t>AotT AC Admin pts March 2021</t>
  </si>
  <si>
    <t>AotT AC Admin pts April 2021</t>
  </si>
  <si>
    <t>Conduct Points, Muster, March, 2021</t>
  </si>
  <si>
    <t>Conduct Points, Muster, April, 2021</t>
  </si>
  <si>
    <t>Admin Points AotT Commander (May, 2021)</t>
  </si>
  <si>
    <t>Conduct Points, Muster, May, 2021</t>
  </si>
  <si>
    <t>Frank DiNola, USA</t>
  </si>
  <si>
    <t>Terry Dancer, CSA</t>
  </si>
  <si>
    <t>TS Gettysburg</t>
  </si>
  <si>
    <t>06h: The Wheatfield to Round Top [12 Turns]</t>
  </si>
  <si>
    <t>Rich Walker, CSA</t>
  </si>
  <si>
    <t>WDS Shenandoah</t>
  </si>
  <si>
    <t>057: Port Republic V.1 June 9th 1862 [30 Turns]</t>
  </si>
  <si>
    <t>.</t>
  </si>
  <si>
    <t>WDS Atlanta</t>
  </si>
  <si>
    <t>005: Rocky Face Meeting Engagement [46 Turns]</t>
  </si>
  <si>
    <t>John Walsh, CSA</t>
  </si>
  <si>
    <t>TS Chickamauga</t>
  </si>
  <si>
    <t>16a: The Rock of Chickamauga [30 Turns]</t>
  </si>
  <si>
    <t>Tom Moore, CSA</t>
  </si>
  <si>
    <t>TS Bull Run</t>
  </si>
  <si>
    <t>03: The Battle of First Bull Run [49 Turns]</t>
  </si>
  <si>
    <t>Malcolm Hunt, CSA</t>
  </si>
  <si>
    <t>TS Antietam</t>
  </si>
  <si>
    <t>08: The Battle of Antietam [45 Turns]</t>
  </si>
  <si>
    <t>Tony Hill, CSA</t>
  </si>
  <si>
    <t>13b: The Day Before [27 Turns]</t>
  </si>
  <si>
    <t>Rod Murchison, CSA</t>
  </si>
  <si>
    <t>12: The Second Battle of Bull Run [78 Turns]</t>
  </si>
  <si>
    <t>Andy Burke, CSA</t>
  </si>
  <si>
    <t>03: The Battle for Murfreesboro [135 Turns]</t>
  </si>
  <si>
    <t>Tony Malone, CSA</t>
  </si>
  <si>
    <t>TS Shiloh</t>
  </si>
  <si>
    <t>04h: The Battle of Shiloh [90 Turns]</t>
  </si>
  <si>
    <t>Tim Maines, CSA</t>
  </si>
  <si>
    <t>John Griffin, CSA</t>
  </si>
  <si>
    <t>Other (Not Listed Above or Unknown)</t>
  </si>
  <si>
    <t>10a: The Battle of Chickamauga [85 Turns]</t>
  </si>
  <si>
    <t>WDS Corinth</t>
  </si>
  <si>
    <t>CC / CG / 38</t>
  </si>
  <si>
    <t>Larry Brown, CSA</t>
  </si>
  <si>
    <t>CC / CG / 15</t>
  </si>
  <si>
    <t>Sean Turner (closed), CSA</t>
  </si>
  <si>
    <t>13a: The Battle of Gettysburg [149 Turns]</t>
  </si>
  <si>
    <t>CC / CG / 104</t>
  </si>
  <si>
    <t>CC / FR01h / 50</t>
  </si>
  <si>
    <t>Will Stewart, CSA</t>
  </si>
  <si>
    <t>Russ Levy, CSA</t>
  </si>
  <si>
    <t>CC / CG / 105</t>
  </si>
  <si>
    <t>Phil Purnell, CSA</t>
  </si>
  <si>
    <t>Barry Davis, CSA</t>
  </si>
  <si>
    <t>WDS Ozark</t>
  </si>
  <si>
    <t>09: Prairie Grove_H0500h [41 Turns]</t>
  </si>
  <si>
    <t>Hank Smith, CSA</t>
  </si>
  <si>
    <t>CO / CG / ??</t>
  </si>
  <si>
    <t>Chris Cross, CSA</t>
  </si>
  <si>
    <t>Dan Murphy, CSA</t>
  </si>
  <si>
    <t>Chris Baker, CSA</t>
  </si>
  <si>
    <t>HCOO2v</t>
  </si>
  <si>
    <t>Jim Pfluecke (closed), CSA</t>
  </si>
  <si>
    <t>WDS Gettysburg</t>
  </si>
  <si>
    <t>Rappahanock Campaign Battle</t>
  </si>
  <si>
    <t>WDS Peninsula</t>
  </si>
  <si>
    <t>03b: Hist Gaines’s Mill June 27 [29 Turns]</t>
  </si>
  <si>
    <t>004: Sharpsburg – June 25 1863 (Var. 21) [24 Turns]</t>
  </si>
  <si>
    <t>086: Massed along the Pike III (Var. 7) [213 Turns]</t>
  </si>
  <si>
    <t>Giorgio Beacco, CSA</t>
  </si>
  <si>
    <t>WDS Shiloh</t>
  </si>
  <si>
    <t>063: Fk_Blood on the Road to Franklin [40 Turns]</t>
  </si>
  <si>
    <t>112: MS_Full Force at Mill Springs [24 Turns]</t>
  </si>
  <si>
    <t>Bryan Gentry, CSA</t>
  </si>
  <si>
    <t>Edward Stewart, CSA</t>
  </si>
  <si>
    <t>Larry Quick, CSA</t>
  </si>
  <si>
    <t>010: Ca_Pope Defends Cairo [40 Turns]</t>
  </si>
  <si>
    <t>Alan Lynn, CSA</t>
  </si>
  <si>
    <t>Gregory Barnard, CSA</t>
  </si>
  <si>
    <t>Ken Turner, CSA</t>
  </si>
  <si>
    <t>!historical 1.1 Gettysburg - July 1 1863 [44 Turns]</t>
  </si>
  <si>
    <t>Robert Harney, CSA</t>
  </si>
  <si>
    <t>Alvin Baker, CSA</t>
  </si>
  <si>
    <t>Jeffrey McDonald, USA</t>
  </si>
  <si>
    <t>Mark Truitt, CSA</t>
  </si>
  <si>
    <t>Stewart Stiles, CSA</t>
  </si>
  <si>
    <t>02b: Hist Beaver Dam June 26 [23 Turns]</t>
  </si>
  <si>
    <t>Blake Strickler, CSA</t>
  </si>
  <si>
    <t>Willie Tisdale, CSA</t>
  </si>
  <si>
    <t>WDS Antietam</t>
  </si>
  <si>
    <t>015: 2BR_2nd Bull Run V.1 [36 Turns]</t>
  </si>
  <si>
    <t>07a: Hist Malvern Hill July 1 [43 Turns]</t>
  </si>
  <si>
    <t>James Foster, CSA</t>
  </si>
  <si>
    <t>01a: Hist Oak Grove June 25 [40 Turns]</t>
  </si>
  <si>
    <t>Gary Whalen, CSA</t>
  </si>
  <si>
    <t>Graham Evans, CSA</t>
  </si>
  <si>
    <t>WDS Vicksburg</t>
  </si>
  <si>
    <t>05h. Champion Hill [30 Turns]</t>
  </si>
  <si>
    <t>031: Ant_Antietam (Historical) [40 Turns]</t>
  </si>
  <si>
    <t>Tim Miller, CSA</t>
  </si>
  <si>
    <t>04: Take them Anyhow [10 Turns]</t>
  </si>
  <si>
    <t>Mark Lane, CSA</t>
  </si>
  <si>
    <t>09: Cane Hill Histscn [27 Turns]</t>
  </si>
  <si>
    <t>Charles Schmidt, CSA</t>
  </si>
  <si>
    <t>014: 2BR_2nd Bull Run (Historical) [81 Turns]</t>
  </si>
  <si>
    <t>Scott Ludwig, CSA</t>
  </si>
  <si>
    <t>06: My Poor Orphans! [7 Turns]</t>
  </si>
  <si>
    <t>Dwain Cunningham, CSA</t>
  </si>
  <si>
    <t>06h: Big Black Bridge [20 Turns]</t>
  </si>
  <si>
    <t>09: Cane Hill Var [27 Turns]</t>
  </si>
  <si>
    <t>Stefano Santalucia, CSA</t>
  </si>
  <si>
    <t>02a: Out of the Mist [36 Turns]</t>
  </si>
  <si>
    <t>Stuart Wilson, CSA</t>
  </si>
  <si>
    <t>WDS Overland</t>
  </si>
  <si>
    <t>101-640505: Brock Intersection_A1 [24 Turns]</t>
  </si>
  <si>
    <t>01: First Contact! [7 Turns]</t>
  </si>
  <si>
    <t>!historical 1.2 Gettysburg - July 2, 1863 [17 Turns]</t>
  </si>
  <si>
    <t>!historical 1.2.5 The Wheatfield - July 2nd – Gettysburg [4 Turns]</t>
  </si>
  <si>
    <t>18: Day of Reckoning [33 Turns]</t>
  </si>
  <si>
    <t>Clinton Matthews, CSA</t>
  </si>
  <si>
    <t>070: Gap_Warrenton Collision [40 Turns]</t>
  </si>
  <si>
    <t>Dale Lastowicka, CSA</t>
  </si>
  <si>
    <t>12: We shall soon be In It [12 Turns]</t>
  </si>
  <si>
    <t>16: The Battle of Prairie Grove [18 Turns]</t>
  </si>
  <si>
    <t>WDS Chickamauga</t>
  </si>
  <si>
    <t>075: chatt_Brown’s Ferry (h) [10 Turns]</t>
  </si>
  <si>
    <t>068: Fk_The Mother of Battles [86 Turns]</t>
  </si>
  <si>
    <t>David Smiley, CSA</t>
  </si>
  <si>
    <t>214-640510: Upton’s Assault A1 [15 Turns]</t>
  </si>
  <si>
    <t>201-640507: Walthall’s Junction A1 [20 Turns]</t>
  </si>
  <si>
    <t>Gary Schofield, CSA</t>
  </si>
  <si>
    <t>04: The Battle of Shiloh [91 Turns]</t>
  </si>
  <si>
    <t>D.W. Mallory, CSA</t>
  </si>
  <si>
    <t>001: 1st Battle of Kernstown March 23rd 1862 [21 Turns]</t>
  </si>
  <si>
    <t>043: Ant_North Woods (Historical) [16 Turns]</t>
  </si>
  <si>
    <t>WDS Chancellorsville</t>
  </si>
  <si>
    <t>080C: May 1863 Equal Fight [40 Turns]</t>
  </si>
  <si>
    <t>pjvdr_c1u3 The Battle of Ripley, Oct. 4, 1862 /50</t>
  </si>
  <si>
    <t>David Moser, CSA</t>
  </si>
  <si>
    <t>097: Jk_Van Dorn Arrives [40 Turns]</t>
  </si>
  <si>
    <t>Gerald Jensen, CSA</t>
  </si>
  <si>
    <t>Joe Mishurda, USA</t>
  </si>
  <si>
    <t>David Kerns, CSA</t>
  </si>
  <si>
    <t>Mike Laabs, CSA</t>
  </si>
  <si>
    <t>David Koziol, USA</t>
  </si>
  <si>
    <t>Alessandro Staccioli, CSA</t>
  </si>
  <si>
    <t>Jerry Wells, CSA</t>
  </si>
  <si>
    <t>Zafer Ejder, USA</t>
  </si>
  <si>
    <t>Alex Ruhrmann, USA</t>
  </si>
  <si>
    <t>James Gallup, CSA</t>
  </si>
  <si>
    <t>Chuck Jensen, USA</t>
  </si>
  <si>
    <t>Bill Zuelsdorff, USA</t>
  </si>
  <si>
    <t>Kenneth Miller, USA</t>
  </si>
  <si>
    <t>090: Block the Crossings (Var. 3) [37 Turns]</t>
  </si>
  <si>
    <t>Nicholas Kunz, CSA</t>
  </si>
  <si>
    <t>Gene Nix, CSA</t>
  </si>
  <si>
    <t>John Dragan, CSA</t>
  </si>
  <si>
    <t>Mark Oakford, USA</t>
  </si>
  <si>
    <t>Scott Eichelberger, USA</t>
  </si>
  <si>
    <t>AotP</t>
  </si>
  <si>
    <t>Kent Scarbrough, CSA</t>
  </si>
  <si>
    <t>005: p_Perryville V.2 (meet) [38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</si>
</sst>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9">
    <dxf>
      <font>
        <color rgb="FF0070C0"/>
      </font>
    </dxf>
    <dxf>
      <font>
        <color rgb="FFFF000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176</v>
      </c>
      <c r="B1" s="84"/>
      <c r="C1" s="84"/>
      <c r="D1" s="84"/>
      <c r="E1" s="84"/>
      <c r="F1" s="84"/>
      <c r="G1" s="84"/>
      <c r="H1" s="84"/>
      <c r="I1" s="49"/>
      <c r="J1" s="49"/>
      <c r="K1" s="49"/>
      <c r="L1" s="49"/>
      <c r="M1" s="49"/>
      <c r="N1" s="49"/>
      <c r="O1" s="49"/>
      <c r="P1" s="49"/>
      <c r="Q1" s="49"/>
      <c r="R1" s="49"/>
      <c r="S1" s="49"/>
      <c r="T1" s="49"/>
      <c r="U1" s="49"/>
      <c r="V1" s="49"/>
      <c r="W1" s="49"/>
      <c r="X1" s="49"/>
      <c r="Y1" s="49"/>
      <c r="Z1" s="49"/>
      <c r="AA1" s="49"/>
      <c r="AB1" s="49"/>
    </row>
    <row r="2" spans="1:28" ht="15" customHeight="1" x14ac:dyDescent="0.25">
      <c r="A2" s="84"/>
      <c r="B2" s="84"/>
      <c r="C2" s="84"/>
      <c r="D2" s="84"/>
      <c r="E2" s="84"/>
      <c r="F2" s="84"/>
      <c r="G2" s="84"/>
      <c r="H2" s="84"/>
      <c r="I2" s="50"/>
      <c r="J2" s="50"/>
      <c r="K2" s="50"/>
      <c r="L2" s="50"/>
      <c r="M2" s="50"/>
      <c r="N2" s="50"/>
      <c r="O2" s="50"/>
      <c r="P2" s="50"/>
      <c r="Q2" s="50"/>
      <c r="R2" s="50"/>
      <c r="S2" s="50"/>
      <c r="T2" s="50"/>
      <c r="U2" s="50"/>
      <c r="V2" s="50"/>
      <c r="W2" s="50"/>
      <c r="X2" s="50"/>
      <c r="Y2" s="50"/>
      <c r="Z2" s="50"/>
      <c r="AA2" s="50"/>
      <c r="AB2" s="50"/>
    </row>
    <row r="3" spans="1:28" ht="15" customHeight="1" x14ac:dyDescent="0.25">
      <c r="A3" s="84"/>
      <c r="B3" s="84"/>
      <c r="C3" s="84"/>
      <c r="D3" s="84"/>
      <c r="E3" s="84"/>
      <c r="F3" s="84"/>
      <c r="G3" s="84"/>
      <c r="H3" s="84"/>
      <c r="I3" s="50"/>
      <c r="J3" s="50"/>
      <c r="K3" s="50"/>
      <c r="L3" s="50"/>
      <c r="M3" s="50"/>
      <c r="N3" s="50"/>
      <c r="O3" s="50"/>
      <c r="P3" s="50"/>
      <c r="Q3" s="50"/>
      <c r="R3" s="50"/>
      <c r="S3" s="50"/>
      <c r="T3" s="50"/>
      <c r="U3" s="50"/>
      <c r="V3" s="50"/>
      <c r="W3" s="50"/>
      <c r="X3" s="50"/>
      <c r="Y3" s="50"/>
      <c r="Z3" s="50"/>
      <c r="AA3" s="50"/>
      <c r="AB3" s="50"/>
    </row>
    <row r="4" spans="1:28" x14ac:dyDescent="0.25">
      <c r="A4" s="31" t="s">
        <v>86</v>
      </c>
      <c r="B4" s="23">
        <v>2000</v>
      </c>
      <c r="C4" s="2"/>
      <c r="D4" s="33" t="s">
        <v>166</v>
      </c>
      <c r="E4" s="37"/>
      <c r="F4" s="37"/>
      <c r="G4" s="37"/>
      <c r="H4" s="37"/>
      <c r="I4" s="37"/>
      <c r="J4" s="37"/>
      <c r="K4" s="37"/>
      <c r="L4" s="2"/>
      <c r="M4" s="69" t="s">
        <v>91</v>
      </c>
      <c r="N4" s="70"/>
      <c r="O4" s="70"/>
      <c r="P4" s="70"/>
      <c r="Q4" s="70"/>
      <c r="R4" s="71"/>
      <c r="S4" s="2"/>
      <c r="T4" s="76" t="s">
        <v>113</v>
      </c>
      <c r="U4" s="77"/>
      <c r="V4" s="2"/>
      <c r="W4" s="76" t="s">
        <v>114</v>
      </c>
      <c r="X4" s="77"/>
      <c r="Y4" s="2"/>
      <c r="Z4" s="80" t="s">
        <v>115</v>
      </c>
      <c r="AA4" s="81"/>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10</v>
      </c>
      <c r="O5" s="57">
        <v>2011</v>
      </c>
      <c r="P5" s="25" cm="1">
        <f t="array" ref="P5">SUMPRODUCT(--(YEAR('OBD File'!$B$3:$B$2000)=$O5))</f>
        <v>2</v>
      </c>
      <c r="Q5" s="57">
        <v>2021</v>
      </c>
      <c r="R5" s="25" cm="1">
        <f t="array" ref="R5">SUMPRODUCT(--(YEAR('OBD File'!$B$3:$B$2000)=$Q5))</f>
        <v>9</v>
      </c>
      <c r="S5" s="2"/>
      <c r="T5" s="78"/>
      <c r="U5" s="79"/>
      <c r="V5" s="2"/>
      <c r="W5" s="78"/>
      <c r="X5" s="79"/>
      <c r="Y5" s="2"/>
      <c r="Z5" s="82"/>
      <c r="AA5" s="83"/>
      <c r="AB5" s="2"/>
    </row>
    <row r="6" spans="1:28" ht="15" customHeight="1" x14ac:dyDescent="0.25">
      <c r="A6" s="31" t="s">
        <v>87</v>
      </c>
      <c r="B6" s="23" t="s">
        <v>89</v>
      </c>
      <c r="C6" s="2"/>
      <c r="D6" s="23">
        <f>D10+D14+D18+D22</f>
        <v>6</v>
      </c>
      <c r="E6" s="23">
        <f t="shared" ref="E6:H6" si="0">E10+E14+E18+E22</f>
        <v>2</v>
      </c>
      <c r="F6" s="23">
        <f t="shared" si="0"/>
        <v>26</v>
      </c>
      <c r="G6" s="23">
        <f t="shared" si="0"/>
        <v>14</v>
      </c>
      <c r="H6" s="23">
        <f t="shared" si="0"/>
        <v>57</v>
      </c>
      <c r="I6" s="55">
        <f>SUM(D6:H6)</f>
        <v>105</v>
      </c>
      <c r="J6" s="59">
        <f>(2*(D6+E6)+F6)/(2*I6)</f>
        <v>0.2</v>
      </c>
      <c r="K6" s="59">
        <f>(2*(G6+H6)+F6)/(2*I6)</f>
        <v>0.8</v>
      </c>
      <c r="L6" s="2"/>
      <c r="M6" s="57">
        <v>2002</v>
      </c>
      <c r="N6" s="25" cm="1">
        <f t="array" ref="N6">SUMPRODUCT(--(YEAR('OBD File'!$B$3:$B$2000)=$M6))</f>
        <v>18</v>
      </c>
      <c r="O6" s="57">
        <v>2012</v>
      </c>
      <c r="P6" s="25" cm="1">
        <f t="array" ref="P6">SUMPRODUCT(--(YEAR('OBD File'!$B$3:$B$2000)=$O6))</f>
        <v>4</v>
      </c>
      <c r="Q6" s="57">
        <v>2022</v>
      </c>
      <c r="R6" s="25" cm="1">
        <f t="array" ref="R6">SUMPRODUCT(--(YEAR('OBD File'!$B$3:$B$2000)=$Q6))</f>
        <v>0</v>
      </c>
      <c r="S6" s="2"/>
      <c r="T6" s="65" t="s">
        <v>117</v>
      </c>
      <c r="U6" s="66"/>
      <c r="V6" s="26">
        <f>COUNTIFS('DOR Games'!G2:G4993,"WDS Antietam")</f>
        <v>6</v>
      </c>
      <c r="W6" s="65" t="s">
        <v>117</v>
      </c>
      <c r="X6" s="66"/>
      <c r="Y6" s="26">
        <f>COUNTIFS('DOR Games'!G2:G4994,"TS Antietam")</f>
        <v>9</v>
      </c>
      <c r="Z6" s="65" t="s">
        <v>118</v>
      </c>
      <c r="AA6" s="66"/>
      <c r="AB6" s="26">
        <f>COUNTIFS('DOR Games'!$G:$G,"AGEOD-AACW")</f>
        <v>0</v>
      </c>
    </row>
    <row r="7" spans="1:28" x14ac:dyDescent="0.25">
      <c r="A7" s="31" t="s">
        <v>88</v>
      </c>
      <c r="B7" s="23" t="s">
        <v>440</v>
      </c>
      <c r="C7" s="2"/>
      <c r="D7" s="2"/>
      <c r="E7" s="2"/>
      <c r="F7" s="2"/>
      <c r="G7" s="2"/>
      <c r="H7" s="2"/>
      <c r="I7" s="2"/>
      <c r="J7" s="2"/>
      <c r="K7" s="2"/>
      <c r="L7" s="2"/>
      <c r="M7" s="57">
        <v>2003</v>
      </c>
      <c r="N7" s="25" cm="1">
        <f t="array" ref="N7">SUMPRODUCT(--(YEAR('OBD File'!$B$3:$B$2000)=$M7))</f>
        <v>4</v>
      </c>
      <c r="O7" s="57">
        <v>2013</v>
      </c>
      <c r="P7" s="25" cm="1">
        <f t="array" ref="P7">SUMPRODUCT(--(YEAR('OBD File'!$B$3:$B$2000)=$O7))</f>
        <v>5</v>
      </c>
      <c r="Q7" s="57">
        <v>2023</v>
      </c>
      <c r="R7" s="25" cm="1">
        <f t="array" ref="R7">SUMPRODUCT(--(YEAR('OBD File'!$B$3:$B$2000)=$Q7))</f>
        <v>0</v>
      </c>
      <c r="S7" s="2"/>
      <c r="T7" s="65" t="s">
        <v>119</v>
      </c>
      <c r="U7" s="66"/>
      <c r="V7" s="26">
        <f>COUNTIFS('DOR Games'!G2:G4994,"WDS Atlanta")</f>
        <v>3</v>
      </c>
      <c r="W7" s="65" t="s">
        <v>120</v>
      </c>
      <c r="X7" s="66"/>
      <c r="Y7" s="26">
        <f>COUNTIFS('DOR Games'!G2:G4994,"TS Bull Run")</f>
        <v>15</v>
      </c>
      <c r="Z7" s="65" t="s">
        <v>175</v>
      </c>
      <c r="AA7" s="66"/>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17</v>
      </c>
      <c r="Q8" s="57">
        <v>2024</v>
      </c>
      <c r="R8" s="25" cm="1">
        <f t="array" ref="R8">SUMPRODUCT(--(YEAR('OBD File'!$B$3:$B$2000)=$Q8))</f>
        <v>0</v>
      </c>
      <c r="S8" s="2"/>
      <c r="T8" s="65" t="s">
        <v>122</v>
      </c>
      <c r="U8" s="66"/>
      <c r="V8" s="26">
        <f>COUNTIFS('DOR Games'!G2:G4995,"WDS Chancellorsville")</f>
        <v>1</v>
      </c>
      <c r="W8" s="65" t="s">
        <v>123</v>
      </c>
      <c r="X8" s="66"/>
      <c r="Y8" s="26">
        <f>COUNTIFS('DOR Games'!G2:G4995,"TS Chickamauga")</f>
        <v>5</v>
      </c>
      <c r="Z8" s="65" t="s">
        <v>121</v>
      </c>
      <c r="AA8" s="66"/>
      <c r="AB8" s="26">
        <f>COUNTIFS('DOR Games'!$G:$G,"MATRIX- Forge of Freedom")</f>
        <v>0</v>
      </c>
    </row>
    <row r="9" spans="1:28" ht="15" customHeight="1" x14ac:dyDescent="0.25">
      <c r="A9" s="46" t="s">
        <v>150</v>
      </c>
      <c r="B9" s="47">
        <f>SUM(B10:B11)</f>
        <v>2136.69</v>
      </c>
      <c r="C9" s="2"/>
      <c r="D9" s="60" t="s">
        <v>102</v>
      </c>
      <c r="E9" s="60" t="s">
        <v>103</v>
      </c>
      <c r="F9" s="60" t="s">
        <v>5</v>
      </c>
      <c r="G9" s="60" t="s">
        <v>104</v>
      </c>
      <c r="H9" s="60" t="s">
        <v>105</v>
      </c>
      <c r="I9" s="45" t="s">
        <v>162</v>
      </c>
      <c r="J9" s="45" t="s">
        <v>125</v>
      </c>
      <c r="K9" s="45" t="s">
        <v>126</v>
      </c>
      <c r="L9" s="2"/>
      <c r="M9" s="57">
        <v>2005</v>
      </c>
      <c r="N9" s="25" cm="1">
        <f t="array" ref="N9">SUMPRODUCT(--(YEAR('OBD File'!$B$3:$B$2000)=$M9))</f>
        <v>12</v>
      </c>
      <c r="O9" s="57">
        <v>2015</v>
      </c>
      <c r="P9" s="25" cm="1">
        <f t="array" ref="P9">SUMPRODUCT(--(YEAR('OBD File'!$B$3:$B$2000)=$O9))</f>
        <v>2</v>
      </c>
      <c r="Q9" s="57">
        <v>2025</v>
      </c>
      <c r="R9" s="25" cm="1">
        <f t="array" ref="R9">SUMPRODUCT(--(YEAR('OBD File'!$B$3:$B$2000)=$Q9))</f>
        <v>2</v>
      </c>
      <c r="S9" s="2"/>
      <c r="T9" s="65" t="s">
        <v>123</v>
      </c>
      <c r="U9" s="66"/>
      <c r="V9" s="26">
        <f>COUNTIFS('DOR Games'!G2:G4996,"WDS Chickamauga")</f>
        <v>2</v>
      </c>
      <c r="W9" s="65" t="s">
        <v>127</v>
      </c>
      <c r="X9" s="66"/>
      <c r="Y9" s="26">
        <f>COUNTIFS('DOR Games'!G2:G4996,"TS Gettysburg")</f>
        <v>10</v>
      </c>
      <c r="Z9" s="65" t="s">
        <v>124</v>
      </c>
      <c r="AA9" s="66"/>
      <c r="AB9" s="26">
        <f>COUNTIFS('DOR Games'!$G:$G,"War Between The States (WBTS)")</f>
        <v>0</v>
      </c>
    </row>
    <row r="10" spans="1:28" x14ac:dyDescent="0.25">
      <c r="A10" s="55" t="s">
        <v>92</v>
      </c>
      <c r="B10" s="56">
        <f>'OBD File'!D3</f>
        <v>622.4899999999999</v>
      </c>
      <c r="C10" s="2"/>
      <c r="D10" s="23">
        <f>'DOR Games'!BH4</f>
        <v>6</v>
      </c>
      <c r="E10" s="23">
        <f>'DOR Games'!BI4</f>
        <v>2</v>
      </c>
      <c r="F10" s="23">
        <f>'DOR Games'!BJ4</f>
        <v>21</v>
      </c>
      <c r="G10" s="23">
        <f>'DOR Games'!BK4</f>
        <v>13</v>
      </c>
      <c r="H10" s="23">
        <f>'DOR Games'!BL4</f>
        <v>54</v>
      </c>
      <c r="I10" s="55">
        <f>SUM(D10:H10)</f>
        <v>96</v>
      </c>
      <c r="J10" s="59">
        <f>(2*(D10+E10)+F10)/(2*I10)</f>
        <v>0.19270833333333334</v>
      </c>
      <c r="K10" s="59">
        <f>(2*(G10+H10)+F10)/(2*I10)</f>
        <v>0.80729166666666663</v>
      </c>
      <c r="L10" s="2"/>
      <c r="M10" s="57">
        <v>2006</v>
      </c>
      <c r="N10" s="25" cm="1">
        <f t="array" ref="N10">SUMPRODUCT(--(YEAR('OBD File'!$B$3:$B$2000)=$M10))</f>
        <v>3</v>
      </c>
      <c r="O10" s="57">
        <v>2016</v>
      </c>
      <c r="P10" s="25" cm="1">
        <f t="array" ref="P10">SUMPRODUCT(--(YEAR('OBD File'!$B$3:$B$2000)=$O10))</f>
        <v>0</v>
      </c>
      <c r="Q10" s="57">
        <v>2026</v>
      </c>
      <c r="R10" s="25" cm="1">
        <f t="array" ref="R10">SUMPRODUCT(--(YEAR('OBD File'!$B$3:$B$2000)=$Q10))</f>
        <v>0</v>
      </c>
      <c r="S10" s="2"/>
      <c r="T10" s="65" t="s">
        <v>128</v>
      </c>
      <c r="U10" s="66"/>
      <c r="V10" s="26">
        <f>COUNTIFS('DOR Games'!G2:G4997,"WDS Corinth")</f>
        <v>9</v>
      </c>
      <c r="W10" s="65" t="s">
        <v>129</v>
      </c>
      <c r="X10" s="66"/>
      <c r="Y10" s="26">
        <f>COUNTIFS('DOR Games'!G2:G4997,"TS Shiloh")</f>
        <v>11</v>
      </c>
      <c r="Z10" s="2"/>
      <c r="AA10" s="2"/>
      <c r="AB10" s="2"/>
    </row>
    <row r="11" spans="1:28" x14ac:dyDescent="0.25">
      <c r="A11" s="55" t="s">
        <v>93</v>
      </c>
      <c r="B11" s="56">
        <f>'OBD File'!M3</f>
        <v>1514.2</v>
      </c>
      <c r="C11" s="2"/>
      <c r="D11" s="2"/>
      <c r="E11" s="2"/>
      <c r="F11" s="2"/>
      <c r="G11" s="2"/>
      <c r="H11" s="2"/>
      <c r="I11" s="2"/>
      <c r="J11" s="2"/>
      <c r="K11" s="2"/>
      <c r="L11" s="2"/>
      <c r="M11" s="57">
        <v>2007</v>
      </c>
      <c r="N11" s="25" cm="1">
        <f t="array" ref="N11">SUMPRODUCT(--(YEAR('OBD File'!$B$3:$B$2000)=$M11))</f>
        <v>8</v>
      </c>
      <c r="O11" s="57">
        <v>2017</v>
      </c>
      <c r="P11" s="25" cm="1">
        <f t="array" ref="P11">SUMPRODUCT(--(YEAR('OBD File'!$B$3:$B$2000)=$O11))</f>
        <v>0</v>
      </c>
      <c r="Q11" s="57">
        <v>2027</v>
      </c>
      <c r="R11" s="25" cm="1">
        <f t="array" ref="R11">SUMPRODUCT(--(YEAR('OBD File'!$B$3:$B$2000)=$Q11))</f>
        <v>0</v>
      </c>
      <c r="S11" s="2"/>
      <c r="T11" s="65" t="s">
        <v>130</v>
      </c>
      <c r="U11" s="66"/>
      <c r="V11" s="26">
        <f>COUNTIFS('DOR Games'!G2:G4998,"WDS Civil War Battles")</f>
        <v>0</v>
      </c>
      <c r="W11" s="2"/>
      <c r="X11" s="2"/>
      <c r="Y11" s="2"/>
      <c r="Z11" s="2"/>
      <c r="AA11" s="2"/>
      <c r="AB11" s="2"/>
    </row>
    <row r="12" spans="1:28" x14ac:dyDescent="0.25">
      <c r="A12" s="69" t="s">
        <v>95</v>
      </c>
      <c r="B12" s="71"/>
      <c r="C12" s="2"/>
      <c r="D12" s="38" t="s">
        <v>116</v>
      </c>
      <c r="E12" s="39"/>
      <c r="F12" s="39"/>
      <c r="G12" s="39"/>
      <c r="H12" s="39"/>
      <c r="I12" s="39"/>
      <c r="J12" s="39"/>
      <c r="K12" s="39"/>
      <c r="L12" s="2"/>
      <c r="M12" s="57">
        <v>2008</v>
      </c>
      <c r="N12" s="25" cm="1">
        <f t="array" ref="N12">SUMPRODUCT(--(YEAR('OBD File'!$B$3:$B$2000)=$M12))</f>
        <v>1</v>
      </c>
      <c r="O12" s="57">
        <v>2018</v>
      </c>
      <c r="P12" s="25" cm="1">
        <f t="array" ref="P12">SUMPRODUCT(--(YEAR('OBD File'!$B$3:$B$2000)=$O12))</f>
        <v>0</v>
      </c>
      <c r="Q12" s="57">
        <v>2028</v>
      </c>
      <c r="R12" s="25" cm="1">
        <f t="array" ref="R12">SUMPRODUCT(--(YEAR('OBD File'!$B$3:$B$2000)=$Q12))</f>
        <v>0</v>
      </c>
      <c r="S12" s="2"/>
      <c r="T12" s="65" t="s">
        <v>131</v>
      </c>
      <c r="U12" s="66"/>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2</v>
      </c>
      <c r="O13" s="57">
        <v>2019</v>
      </c>
      <c r="P13" s="25" cm="1">
        <f t="array" ref="P13">SUMPRODUCT(--(YEAR('OBD File'!$B$3:$B$2000)=$O13))</f>
        <v>0</v>
      </c>
      <c r="Q13" s="57">
        <v>2029</v>
      </c>
      <c r="R13" s="25" cm="1">
        <f t="array" ref="R13">SUMPRODUCT(--(YEAR('OBD File'!$B$3:$B$2000)=$Q13))</f>
        <v>0</v>
      </c>
      <c r="S13" s="2"/>
      <c r="T13" s="65" t="s">
        <v>132</v>
      </c>
      <c r="U13" s="66"/>
      <c r="V13" s="26">
        <f>COUNTIFS('DOR Games'!G2:G4999,"WDS Franklin")</f>
        <v>0</v>
      </c>
      <c r="W13" s="2"/>
      <c r="X13" s="2"/>
      <c r="Y13" s="2"/>
      <c r="Z13" s="2"/>
      <c r="AA13" s="2"/>
      <c r="AB13" s="2"/>
    </row>
    <row r="14" spans="1:28" ht="15" customHeight="1" x14ac:dyDescent="0.25">
      <c r="A14" s="53" t="s">
        <v>97</v>
      </c>
      <c r="B14" s="54">
        <v>30</v>
      </c>
      <c r="C14" s="2"/>
      <c r="D14" s="23">
        <f>'DOR Games'!BH9</f>
        <v>0</v>
      </c>
      <c r="E14" s="23">
        <f>'DOR Games'!BI9</f>
        <v>0</v>
      </c>
      <c r="F14" s="23">
        <f>'DOR Games'!BJ9</f>
        <v>0</v>
      </c>
      <c r="G14" s="23">
        <f>'DOR Games'!BK9</f>
        <v>0</v>
      </c>
      <c r="H14" s="23">
        <f>'DOR Games'!BL9</f>
        <v>0</v>
      </c>
      <c r="I14" s="55">
        <f>SUM(D14:H14)</f>
        <v>0</v>
      </c>
      <c r="J14" s="59" t="e">
        <f>(2*(D14+E14)+F14)/(2*I14)</f>
        <v>#DIV/0!</v>
      </c>
      <c r="K14" s="59" t="e">
        <f>(2*(G14+H14)+F14)/(2*I14)</f>
        <v>#DIV/0!</v>
      </c>
      <c r="L14" s="2"/>
      <c r="M14" s="57">
        <v>2010</v>
      </c>
      <c r="N14" s="25" cm="1">
        <f t="array" ref="N14">SUMPRODUCT(--(YEAR('OBD File'!$B$3:$B$2000)=$M14))</f>
        <v>4</v>
      </c>
      <c r="O14" s="57">
        <v>2020</v>
      </c>
      <c r="P14" s="25" cm="1">
        <f t="array" ref="P14">SUMPRODUCT(--(YEAR('OBD File'!$B$3:$B$2000)=$O14))</f>
        <v>2</v>
      </c>
      <c r="Q14" s="57">
        <v>2030</v>
      </c>
      <c r="R14" s="25" cm="1">
        <f t="array" ref="R14">SUMPRODUCT(--(YEAR('OBD File'!$B$3:$B$2000)=$Q14))</f>
        <v>0</v>
      </c>
      <c r="S14" s="2"/>
      <c r="T14" s="65" t="s">
        <v>127</v>
      </c>
      <c r="U14" s="66"/>
      <c r="V14" s="26">
        <f>COUNTIFS('DOR Games'!G2:G5000,"WDS Gettysburg")</f>
        <v>10</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7" t="s">
        <v>109</v>
      </c>
      <c r="Q15" s="68"/>
      <c r="R15" s="23">
        <f>SUM(N5:N14,P5:P14,R5:R14)</f>
        <v>105</v>
      </c>
      <c r="S15" s="2"/>
      <c r="T15" s="65" t="s">
        <v>134</v>
      </c>
      <c r="U15" s="66"/>
      <c r="V15" s="26">
        <f>COUNTIFS('DOR Games'!G2:G5001,"WDS Overland")</f>
        <v>4</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5" t="s">
        <v>136</v>
      </c>
      <c r="U16" s="66"/>
      <c r="V16" s="26">
        <f>COUNTIFS('DOR Games'!G2:G5002,"WDS Ozark")</f>
        <v>5</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9" t="s">
        <v>112</v>
      </c>
      <c r="N17" s="70"/>
      <c r="O17" s="70"/>
      <c r="P17" s="70"/>
      <c r="Q17" s="70"/>
      <c r="R17" s="71"/>
      <c r="S17" s="2"/>
      <c r="T17" s="65" t="s">
        <v>139</v>
      </c>
      <c r="U17" s="66"/>
      <c r="V17" s="26">
        <f>COUNTIFS('DOR Games'!G2:G5003,"WDS Peninsula")</f>
        <v>4</v>
      </c>
      <c r="W17" s="2"/>
      <c r="X17" s="2"/>
      <c r="Y17" s="2"/>
      <c r="Z17" s="2"/>
      <c r="AA17" s="2"/>
      <c r="AB17" s="2"/>
    </row>
    <row r="18" spans="1:28" x14ac:dyDescent="0.25">
      <c r="A18" s="53" t="s">
        <v>101</v>
      </c>
      <c r="B18" s="54">
        <v>75</v>
      </c>
      <c r="C18" s="2"/>
      <c r="D18" s="23">
        <f>'DOR Games'!BT12</f>
        <v>0</v>
      </c>
      <c r="E18" s="23">
        <f>'DOR Games'!BT13</f>
        <v>0</v>
      </c>
      <c r="F18" s="23">
        <f>'DOR Games'!BT14</f>
        <v>5</v>
      </c>
      <c r="G18" s="23">
        <f>'DOR Games'!BT15</f>
        <v>1</v>
      </c>
      <c r="H18" s="23">
        <f>'DOR Games'!BT16</f>
        <v>3</v>
      </c>
      <c r="I18" s="55">
        <f>SUM(D18:H18)</f>
        <v>9</v>
      </c>
      <c r="J18" s="59">
        <f>(2*(D18+E18)+F18)/(2*I18)</f>
        <v>0.27777777777777779</v>
      </c>
      <c r="K18" s="59">
        <f>(2*(G18+H18)+F18)/(2*I18)</f>
        <v>0.72222222222222221</v>
      </c>
      <c r="L18" s="2"/>
      <c r="M18" s="57">
        <v>2001</v>
      </c>
      <c r="N18" s="25" cm="1">
        <f t="array" ref="N18">SUMPRODUCT(--(YEAR('DOR Games'!B$2:$B$5000)=2001),'DOR Games'!$J$2:$J$5000)</f>
        <v>326</v>
      </c>
      <c r="O18" s="57">
        <v>2011</v>
      </c>
      <c r="P18" s="25" cm="1">
        <f t="array" ref="P18">SUMPRODUCT(--(YEAR('DOR Games'!B$2:$B$5000)=2011),'DOR Games'!$J$2:$J$5000)</f>
        <v>43</v>
      </c>
      <c r="Q18" s="57">
        <v>2021</v>
      </c>
      <c r="R18" s="25" cm="1">
        <f t="array" ref="R18">SUMPRODUCT(--(YEAR('DOR Games'!B$2:$B$5000)=2021),'DOR Games'!$J$2:$J$5000)</f>
        <v>217</v>
      </c>
      <c r="S18" s="2"/>
      <c r="T18" s="65" t="s">
        <v>141</v>
      </c>
      <c r="U18" s="66"/>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512</v>
      </c>
      <c r="O19" s="57">
        <v>2012</v>
      </c>
      <c r="P19" s="25" cm="1">
        <f t="array" ref="P19">SUMPRODUCT(--(YEAR('DOR Games'!B$2:$B$5000)=2012),'DOR Games'!$J$2:$J$5000)</f>
        <v>117</v>
      </c>
      <c r="Q19" s="57">
        <v>2022</v>
      </c>
      <c r="R19" s="25" cm="1">
        <f t="array" ref="R19">SUMPRODUCT(--(YEAR('DOR Games'!B$2:$B$5000)=2022),'DOR Games'!$J$2:$J$5000)</f>
        <v>0</v>
      </c>
      <c r="S19" s="2"/>
      <c r="T19" s="65" t="s">
        <v>144</v>
      </c>
      <c r="U19" s="66"/>
      <c r="V19" s="26">
        <f>COUNTIFS('DOR Games'!G2:G5005,"WDS Shenandoah")</f>
        <v>2</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92</v>
      </c>
      <c r="O20" s="57">
        <v>2013</v>
      </c>
      <c r="P20" s="25" cm="1">
        <f t="array" ref="P20">SUMPRODUCT(--(YEAR('DOR Games'!B$2:$B$5000)=2013),'DOR Games'!$J$2:$J$5000)</f>
        <v>131</v>
      </c>
      <c r="Q20" s="57">
        <v>2023</v>
      </c>
      <c r="R20" s="25" cm="1">
        <f t="array" ref="R20">SUMPRODUCT(--(YEAR('DOR Games'!B$2:$B$5000)=2023),'DOR Games'!$J$2:$J$5000)</f>
        <v>0</v>
      </c>
      <c r="S20" s="2"/>
      <c r="T20" s="65" t="s">
        <v>129</v>
      </c>
      <c r="U20" s="66"/>
      <c r="V20" s="26">
        <f>COUNTIFS('DOR Games'!G2:G5006,"WDS Shiloh")</f>
        <v>6</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366</v>
      </c>
      <c r="Q21" s="57">
        <v>2024</v>
      </c>
      <c r="R21" s="25" cm="1">
        <f t="array" ref="R21">SUMPRODUCT(--(YEAR('DOR Games'!B$2:$B$5000)=2024),'DOR Games'!$J$2:$J$5000)</f>
        <v>0</v>
      </c>
      <c r="S21" s="2"/>
      <c r="T21" s="65" t="s">
        <v>147</v>
      </c>
      <c r="U21" s="66"/>
      <c r="V21" s="26">
        <f>COUNTIFS('DOR Games'!G2:G5007,"WDS Vicksburg")</f>
        <v>3</v>
      </c>
      <c r="W21" s="2"/>
      <c r="X21" s="2"/>
      <c r="Y21" s="2"/>
      <c r="Z21" s="67" t="s">
        <v>109</v>
      </c>
      <c r="AA21" s="68"/>
      <c r="AB21" s="30">
        <f>SUM(V6:V21,Y6:Y10,AB6:AB9)</f>
        <v>105</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245</v>
      </c>
      <c r="O22" s="57">
        <v>2015</v>
      </c>
      <c r="P22" s="25" cm="1">
        <f t="array" ref="P22">SUMPRODUCT(--(YEAR('DOR Games'!B$2:$B$5000)=2015),'DOR Games'!$J$2:$J$5000)</f>
        <v>55</v>
      </c>
      <c r="Q22" s="57">
        <v>2025</v>
      </c>
      <c r="R22" s="25" cm="1">
        <f t="array" ref="R22">SUMPRODUCT(--(YEAR('DOR Games'!B$2:$B$5000)=2025),'DOR Games'!$J$2:$J$5000)</f>
        <v>59</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86</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158</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36</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F26-0</f>
        <v>0</v>
      </c>
      <c r="F26" s="23">
        <f>COUNTIF('DOR Games'!I:I, "*ATA Training*")</f>
        <v>0</v>
      </c>
      <c r="G26" s="2"/>
      <c r="H26" s="2"/>
      <c r="I26" s="72" t="s">
        <v>165</v>
      </c>
      <c r="J26" s="72"/>
      <c r="K26" s="72"/>
      <c r="L26" s="2"/>
      <c r="M26" s="57">
        <v>2009</v>
      </c>
      <c r="N26" s="25" cm="1">
        <f t="array" ref="N26">SUMPRODUCT(--(YEAR('DOR Games'!B$2:$B$5000)=2009),'DOR Games'!$J$2:$J$5000)</f>
        <v>41</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105</v>
      </c>
      <c r="K27" s="2"/>
      <c r="L27" s="2"/>
      <c r="M27" s="57">
        <v>2010</v>
      </c>
      <c r="N27" s="25" cm="1">
        <f t="array" ref="N27">SUMPRODUCT(--(YEAR('DOR Games'!B$2:$B$5000)=2010),'DOR Games'!$J$2:$J$5000)</f>
        <v>84</v>
      </c>
      <c r="O27" s="57">
        <v>2020</v>
      </c>
      <c r="P27" s="25" cm="1">
        <f t="array" ref="P27">SUMPRODUCT(--(YEAR('DOR Games'!B$2:$B$5000)=2020),'DOR Games'!$J$2:$J$5000)</f>
        <v>76</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143</v>
      </c>
      <c r="E29" s="74"/>
      <c r="F29" s="74"/>
      <c r="G29" s="74"/>
      <c r="H29" s="75"/>
      <c r="I29" s="44">
        <f>SUM('DOR Games'!J:J)</f>
        <v>2644</v>
      </c>
      <c r="J29" s="2"/>
      <c r="K29" s="2"/>
      <c r="L29" s="2"/>
      <c r="M29" s="69" t="s">
        <v>133</v>
      </c>
      <c r="N29" s="70"/>
      <c r="O29" s="70"/>
      <c r="P29" s="70"/>
      <c r="Q29" s="70"/>
      <c r="R29" s="71"/>
      <c r="S29" s="2"/>
      <c r="T29" s="2"/>
      <c r="U29" s="2"/>
      <c r="V29" s="2"/>
      <c r="W29" s="2"/>
      <c r="X29" s="2"/>
      <c r="Y29" s="2"/>
      <c r="Z29" s="2"/>
      <c r="AA29" s="2"/>
      <c r="AB29" s="2"/>
    </row>
    <row r="30" spans="1:28" x14ac:dyDescent="0.25">
      <c r="A30" s="2"/>
      <c r="B30" s="2"/>
      <c r="C30" s="2"/>
      <c r="D30" s="69" t="s">
        <v>168</v>
      </c>
      <c r="E30" s="70"/>
      <c r="F30" s="70"/>
      <c r="G30" s="70"/>
      <c r="H30" s="71"/>
      <c r="I30" s="28">
        <f>'DOR Games'!BD37</f>
        <v>2409</v>
      </c>
      <c r="J30" s="2"/>
      <c r="K30" s="2"/>
      <c r="L30" s="2"/>
      <c r="M30" s="2"/>
      <c r="N30" s="2"/>
      <c r="O30" s="58" t="s">
        <v>135</v>
      </c>
      <c r="P30" s="27">
        <f>COUNTIFS('DOR Games'!$J$2:$J$5000,"&lt;10")</f>
        <v>3</v>
      </c>
      <c r="Q30" s="2"/>
      <c r="R30" s="2"/>
      <c r="S30" s="2"/>
      <c r="T30" s="2"/>
      <c r="U30" s="2"/>
      <c r="V30" s="2"/>
      <c r="W30" s="2"/>
      <c r="X30" s="2"/>
      <c r="Y30" s="2"/>
      <c r="Z30" s="2"/>
      <c r="AA30" s="2"/>
      <c r="AB30" s="2"/>
    </row>
    <row r="31" spans="1:28" x14ac:dyDescent="0.25">
      <c r="A31" s="2"/>
      <c r="B31" s="2"/>
      <c r="C31" s="2"/>
      <c r="D31" s="69" t="s">
        <v>169</v>
      </c>
      <c r="E31" s="70"/>
      <c r="F31" s="70"/>
      <c r="G31" s="70"/>
      <c r="H31" s="71"/>
      <c r="I31" s="28">
        <f>'DOR Games'!BD38</f>
        <v>0</v>
      </c>
      <c r="J31" s="2"/>
      <c r="K31" s="2"/>
      <c r="L31" s="2"/>
      <c r="M31" s="2"/>
      <c r="N31" s="2"/>
      <c r="O31" s="58" t="s">
        <v>137</v>
      </c>
      <c r="P31" s="27">
        <f>COUNTIFS('DOR Games'!$J$2:$J$5000,"&gt;=10",'DOR Games'!$J$2:$J$5000,"&lt;=49")</f>
        <v>99</v>
      </c>
      <c r="Q31" s="2"/>
      <c r="R31" s="2"/>
      <c r="S31" s="2"/>
      <c r="T31" s="2"/>
      <c r="U31" s="2"/>
      <c r="V31" s="2"/>
      <c r="W31" s="2"/>
      <c r="X31" s="2"/>
      <c r="Y31" s="2"/>
      <c r="Z31" s="2"/>
      <c r="AA31" s="2"/>
      <c r="AB31" s="2"/>
    </row>
    <row r="32" spans="1:28" x14ac:dyDescent="0.25">
      <c r="A32" s="2"/>
      <c r="B32" s="2"/>
      <c r="C32" s="2"/>
      <c r="D32" s="69" t="s">
        <v>170</v>
      </c>
      <c r="E32" s="70"/>
      <c r="F32" s="70"/>
      <c r="G32" s="70"/>
      <c r="H32" s="71"/>
      <c r="I32" s="28">
        <f>'DOR Games'!BD39</f>
        <v>235</v>
      </c>
      <c r="J32" s="2"/>
      <c r="K32" s="2"/>
      <c r="L32" s="2"/>
      <c r="M32" s="2"/>
      <c r="N32" s="2"/>
      <c r="O32" s="58" t="s">
        <v>140</v>
      </c>
      <c r="P32" s="27">
        <f>COUNTIFS('DOR Games'!$J$2:$J$5000,"&gt;=50",'DOR Games'!$J$2:$J$5000,"&lt;=99")</f>
        <v>3</v>
      </c>
      <c r="Q32" s="2"/>
      <c r="R32" s="2"/>
      <c r="S32" s="2"/>
      <c r="T32" s="2"/>
      <c r="U32" s="2"/>
      <c r="V32" s="2"/>
      <c r="W32" s="2"/>
      <c r="X32" s="2"/>
      <c r="Y32" s="2"/>
      <c r="Z32" s="2"/>
      <c r="AA32" s="2"/>
      <c r="AB32" s="2"/>
    </row>
    <row r="33" spans="1:28" x14ac:dyDescent="0.25">
      <c r="A33" s="2"/>
      <c r="B33" s="2"/>
      <c r="C33" s="2"/>
      <c r="D33" s="69" t="s">
        <v>171</v>
      </c>
      <c r="E33" s="70"/>
      <c r="F33" s="70"/>
      <c r="G33" s="70"/>
      <c r="H33" s="71"/>
      <c r="I33" s="28">
        <f>'DOR Games'!BD40</f>
        <v>0</v>
      </c>
      <c r="J33" s="2"/>
      <c r="K33" s="2"/>
      <c r="L33" s="2"/>
      <c r="M33" s="2"/>
      <c r="N33" s="2"/>
      <c r="O33" s="58"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9" t="s">
        <v>172</v>
      </c>
      <c r="E34" s="70"/>
      <c r="F34" s="70"/>
      <c r="G34" s="70"/>
      <c r="H34" s="71"/>
      <c r="I34" s="28">
        <f>'DOR Games'!BD41</f>
        <v>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167</v>
      </c>
      <c r="E35" s="70"/>
      <c r="F35" s="70"/>
      <c r="G35" s="70"/>
      <c r="H35" s="71"/>
      <c r="I35" s="29">
        <f>I29/J27</f>
        <v>25.18095238095238</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9" t="s">
        <v>138</v>
      </c>
      <c r="E36" s="70"/>
      <c r="F36" s="70"/>
      <c r="G36" s="70"/>
      <c r="H36" s="71"/>
      <c r="I36" s="28">
        <f>'DOR Games'!BB4</f>
        <v>151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86" workbookViewId="0">
      <selection activeCell="D104" sqref="D10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9" t="s">
        <v>90</v>
      </c>
      <c r="L1" s="70"/>
      <c r="M1" s="70"/>
      <c r="N1" s="71"/>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1">
        <f>'DOR Games'!A2</f>
        <v>970</v>
      </c>
      <c r="B3" s="16">
        <f>'DOR Games'!B2</f>
        <v>37119</v>
      </c>
      <c r="C3" s="35">
        <f>'DOR Games'!AH2</f>
        <v>2.5</v>
      </c>
      <c r="D3" s="36">
        <f>SUM($C$3:$C$5000)</f>
        <v>622.4899999999999</v>
      </c>
      <c r="F3" s="16">
        <v>37234</v>
      </c>
      <c r="G3" s="21" t="s">
        <v>177</v>
      </c>
      <c r="H3" s="21">
        <v>5</v>
      </c>
      <c r="I3" s="36">
        <f>SUM(H3:H5000)</f>
        <v>1514.2</v>
      </c>
      <c r="K3" s="96">
        <f>D3</f>
        <v>622.4899999999999</v>
      </c>
      <c r="L3" s="97"/>
      <c r="M3" s="96">
        <f>I3</f>
        <v>1514.2</v>
      </c>
      <c r="N3" s="97"/>
    </row>
    <row r="4" spans="1:14" x14ac:dyDescent="0.25">
      <c r="A4" s="61">
        <f>'DOR Games'!A3</f>
        <v>977</v>
      </c>
      <c r="B4" s="16">
        <f>'DOR Games'!B3</f>
        <v>37120</v>
      </c>
      <c r="C4" s="35">
        <f>'DOR Games'!AH3</f>
        <v>8.56</v>
      </c>
      <c r="F4" s="16">
        <v>37385</v>
      </c>
      <c r="G4" s="21" t="s">
        <v>178</v>
      </c>
      <c r="H4" s="21">
        <v>5</v>
      </c>
      <c r="L4" s="85" t="s">
        <v>96</v>
      </c>
      <c r="M4" s="86"/>
    </row>
    <row r="5" spans="1:14" x14ac:dyDescent="0.25">
      <c r="A5" s="61">
        <f>'DOR Games'!A4</f>
        <v>991</v>
      </c>
      <c r="B5" s="16">
        <f>'DOR Games'!B4</f>
        <v>37124</v>
      </c>
      <c r="C5" s="35">
        <f>'DOR Games'!AH4</f>
        <v>6.82</v>
      </c>
      <c r="F5" s="16">
        <v>37471</v>
      </c>
      <c r="G5" s="21" t="s">
        <v>179</v>
      </c>
      <c r="H5" s="21">
        <v>5</v>
      </c>
      <c r="L5" s="87">
        <f>SUM(K3+M3)</f>
        <v>2136.69</v>
      </c>
      <c r="M5" s="88"/>
    </row>
    <row r="6" spans="1:14" x14ac:dyDescent="0.25">
      <c r="A6" s="61">
        <f>'DOR Games'!A5</f>
        <v>1062</v>
      </c>
      <c r="B6" s="16">
        <f>'DOR Games'!B5</f>
        <v>37146</v>
      </c>
      <c r="C6" s="35">
        <f>'DOR Games'!AH5</f>
        <v>5.9399999999999995</v>
      </c>
      <c r="F6" s="16">
        <v>37501</v>
      </c>
      <c r="G6" s="21" t="s">
        <v>180</v>
      </c>
      <c r="H6" s="21">
        <v>5</v>
      </c>
      <c r="L6" s="89"/>
      <c r="M6" s="90"/>
    </row>
    <row r="7" spans="1:14" x14ac:dyDescent="0.25">
      <c r="A7" s="61">
        <f>'DOR Games'!A6</f>
        <v>1207</v>
      </c>
      <c r="B7" s="16">
        <f>'DOR Games'!B6</f>
        <v>37192</v>
      </c>
      <c r="C7" s="35">
        <f>'DOR Games'!AH6</f>
        <v>7.7</v>
      </c>
      <c r="F7" s="16">
        <v>37539</v>
      </c>
      <c r="G7" s="21" t="s">
        <v>181</v>
      </c>
      <c r="H7" s="21">
        <v>5</v>
      </c>
    </row>
    <row r="8" spans="1:14" x14ac:dyDescent="0.25">
      <c r="A8" s="61">
        <f>'DOR Games'!A7</f>
        <v>1218</v>
      </c>
      <c r="B8" s="16">
        <f>'DOR Games'!B7</f>
        <v>37192</v>
      </c>
      <c r="C8" s="35">
        <f>'DOR Games'!AH7</f>
        <v>8.36</v>
      </c>
      <c r="F8" s="16">
        <v>37572</v>
      </c>
      <c r="G8" s="21" t="s">
        <v>182</v>
      </c>
      <c r="H8" s="21">
        <v>5</v>
      </c>
    </row>
    <row r="9" spans="1:14" x14ac:dyDescent="0.25">
      <c r="A9" s="61">
        <f>'DOR Games'!A8</f>
        <v>1220</v>
      </c>
      <c r="B9" s="16">
        <f>'DOR Games'!B8</f>
        <v>37193</v>
      </c>
      <c r="C9" s="35">
        <f>'DOR Games'!AH8</f>
        <v>9.68</v>
      </c>
      <c r="F9" s="16">
        <v>37628</v>
      </c>
      <c r="G9" s="21" t="s">
        <v>183</v>
      </c>
      <c r="H9" s="21">
        <v>5</v>
      </c>
    </row>
    <row r="10" spans="1:14" x14ac:dyDescent="0.25">
      <c r="A10" s="61">
        <f>'DOR Games'!A9</f>
        <v>1349</v>
      </c>
      <c r="B10" s="16">
        <f>'DOR Games'!B9</f>
        <v>37235</v>
      </c>
      <c r="C10" s="35">
        <f>'DOR Games'!AH9</f>
        <v>10.78</v>
      </c>
      <c r="F10" s="16">
        <v>37682</v>
      </c>
      <c r="G10" s="21" t="s">
        <v>184</v>
      </c>
      <c r="H10" s="21">
        <v>5</v>
      </c>
    </row>
    <row r="11" spans="1:14" x14ac:dyDescent="0.25">
      <c r="A11" s="61">
        <f>'DOR Games'!A10</f>
        <v>1360</v>
      </c>
      <c r="B11" s="16">
        <f>'DOR Games'!B10</f>
        <v>37237</v>
      </c>
      <c r="C11" s="35">
        <f>'DOR Games'!AH10</f>
        <v>8.16</v>
      </c>
      <c r="F11" s="16">
        <v>37745</v>
      </c>
      <c r="G11" s="21" t="s">
        <v>185</v>
      </c>
      <c r="H11" s="21">
        <v>5</v>
      </c>
    </row>
    <row r="12" spans="1:14" x14ac:dyDescent="0.25">
      <c r="A12" s="61">
        <f>'DOR Games'!A11</f>
        <v>1367</v>
      </c>
      <c r="B12" s="16">
        <f>'DOR Games'!B11</f>
        <v>37241</v>
      </c>
      <c r="C12" s="35">
        <f>'DOR Games'!AH11</f>
        <v>6.82</v>
      </c>
      <c r="F12" s="16">
        <v>37781</v>
      </c>
      <c r="G12" s="21" t="s">
        <v>186</v>
      </c>
      <c r="H12" s="21">
        <v>5</v>
      </c>
    </row>
    <row r="13" spans="1:14" x14ac:dyDescent="0.25">
      <c r="A13" s="61">
        <f>'DOR Games'!A12</f>
        <v>1504</v>
      </c>
      <c r="B13" s="16">
        <f>'DOR Games'!B12</f>
        <v>37272</v>
      </c>
      <c r="C13" s="35">
        <f>'DOR Games'!AH12</f>
        <v>9.9</v>
      </c>
      <c r="F13" s="16">
        <v>37809</v>
      </c>
      <c r="G13" s="21" t="s">
        <v>187</v>
      </c>
      <c r="H13" s="21">
        <v>5</v>
      </c>
    </row>
    <row r="14" spans="1:14" x14ac:dyDescent="0.25">
      <c r="A14" s="61">
        <f>'DOR Games'!A13</f>
        <v>1536</v>
      </c>
      <c r="B14" s="16">
        <f>'DOR Games'!B13</f>
        <v>37280</v>
      </c>
      <c r="C14" s="35">
        <f>'DOR Games'!AH13</f>
        <v>5.28</v>
      </c>
      <c r="F14" s="16">
        <v>37844</v>
      </c>
      <c r="G14" s="21" t="s">
        <v>188</v>
      </c>
      <c r="H14" s="21">
        <v>5</v>
      </c>
    </row>
    <row r="15" spans="1:14" x14ac:dyDescent="0.25">
      <c r="A15" s="61">
        <f>'DOR Games'!A14</f>
        <v>1634</v>
      </c>
      <c r="B15" s="16">
        <f>'DOR Games'!B14</f>
        <v>37297</v>
      </c>
      <c r="C15" s="35">
        <f>'DOR Games'!AH14</f>
        <v>7.7</v>
      </c>
      <c r="F15" s="16">
        <v>37876</v>
      </c>
      <c r="G15" s="21" t="s">
        <v>180</v>
      </c>
      <c r="H15" s="21">
        <v>5</v>
      </c>
    </row>
    <row r="16" spans="1:14" x14ac:dyDescent="0.25">
      <c r="A16" s="61">
        <f>'DOR Games'!A15</f>
        <v>1643</v>
      </c>
      <c r="B16" s="16">
        <f>'DOR Games'!B15</f>
        <v>37299</v>
      </c>
      <c r="C16" s="35">
        <f>'DOR Games'!AH15</f>
        <v>6.38</v>
      </c>
      <c r="F16" s="16">
        <v>37938</v>
      </c>
      <c r="G16" s="21" t="s">
        <v>182</v>
      </c>
      <c r="H16" s="21">
        <v>5</v>
      </c>
    </row>
    <row r="17" spans="1:8" x14ac:dyDescent="0.25">
      <c r="A17" s="61">
        <f>'DOR Games'!A16</f>
        <v>1657</v>
      </c>
      <c r="B17" s="16">
        <f>'DOR Games'!B16</f>
        <v>37300</v>
      </c>
      <c r="C17" s="35">
        <f>'DOR Games'!AH16</f>
        <v>7.26</v>
      </c>
      <c r="F17" s="16">
        <v>37959</v>
      </c>
      <c r="G17" s="21" t="s">
        <v>189</v>
      </c>
      <c r="H17" s="21">
        <v>5</v>
      </c>
    </row>
    <row r="18" spans="1:8" x14ac:dyDescent="0.25">
      <c r="A18" s="61">
        <f>'DOR Games'!A17</f>
        <v>1678</v>
      </c>
      <c r="B18" s="16">
        <f>'DOR Games'!B17</f>
        <v>37305</v>
      </c>
      <c r="C18" s="35">
        <f>'DOR Games'!AH17</f>
        <v>3.96</v>
      </c>
      <c r="F18" s="16">
        <v>38046</v>
      </c>
      <c r="G18" s="21" t="s">
        <v>190</v>
      </c>
      <c r="H18" s="21">
        <v>5</v>
      </c>
    </row>
    <row r="19" spans="1:8" x14ac:dyDescent="0.25">
      <c r="A19" s="61">
        <f>'DOR Games'!A18</f>
        <v>1726</v>
      </c>
      <c r="B19" s="16">
        <f>'DOR Games'!B18</f>
        <v>37314</v>
      </c>
      <c r="C19" s="35">
        <f>'DOR Games'!AH18</f>
        <v>6.82</v>
      </c>
      <c r="F19" s="16">
        <v>38116</v>
      </c>
      <c r="G19" s="21" t="s">
        <v>191</v>
      </c>
      <c r="H19" s="21">
        <v>5</v>
      </c>
    </row>
    <row r="20" spans="1:8" x14ac:dyDescent="0.25">
      <c r="A20" s="61">
        <f>'DOR Games'!A19</f>
        <v>1885</v>
      </c>
      <c r="B20" s="16">
        <f>'DOR Games'!B19</f>
        <v>37351</v>
      </c>
      <c r="C20" s="35">
        <f>'DOR Games'!AH19</f>
        <v>3.12</v>
      </c>
      <c r="F20" s="16">
        <v>38532</v>
      </c>
      <c r="G20" s="21" t="s">
        <v>192</v>
      </c>
      <c r="H20" s="21">
        <v>164.2</v>
      </c>
    </row>
    <row r="21" spans="1:8" x14ac:dyDescent="0.25">
      <c r="A21" s="61">
        <f>'DOR Games'!A20</f>
        <v>1894</v>
      </c>
      <c r="B21" s="16">
        <f>'DOR Games'!B20</f>
        <v>37353</v>
      </c>
      <c r="C21" s="35">
        <f>'DOR Games'!AH20</f>
        <v>6.82</v>
      </c>
      <c r="F21" s="16">
        <v>38534</v>
      </c>
      <c r="G21" s="21" t="s">
        <v>193</v>
      </c>
      <c r="H21" s="21">
        <v>15</v>
      </c>
    </row>
    <row r="22" spans="1:8" x14ac:dyDescent="0.25">
      <c r="A22" s="61">
        <f>'DOR Games'!A21</f>
        <v>2210</v>
      </c>
      <c r="B22" s="16">
        <f>'DOR Games'!B21</f>
        <v>37431</v>
      </c>
      <c r="C22" s="35">
        <f>'DOR Games'!AH21</f>
        <v>9.6</v>
      </c>
      <c r="F22" s="16">
        <v>38560</v>
      </c>
      <c r="G22" s="21" t="s">
        <v>194</v>
      </c>
      <c r="H22" s="21">
        <v>15</v>
      </c>
    </row>
    <row r="23" spans="1:8" x14ac:dyDescent="0.25">
      <c r="A23" s="61">
        <f>'DOR Games'!A22</f>
        <v>2629</v>
      </c>
      <c r="B23" s="16">
        <f>'DOR Games'!B22</f>
        <v>37526</v>
      </c>
      <c r="C23" s="35">
        <f>'DOR Games'!AH22</f>
        <v>13.42</v>
      </c>
      <c r="F23" s="16">
        <v>40224</v>
      </c>
      <c r="G23" s="21" t="s">
        <v>195</v>
      </c>
      <c r="H23" s="21">
        <v>5</v>
      </c>
    </row>
    <row r="24" spans="1:8" x14ac:dyDescent="0.25">
      <c r="A24" s="61">
        <f>'DOR Games'!A23</f>
        <v>2638</v>
      </c>
      <c r="B24" s="16">
        <f>'DOR Games'!B23</f>
        <v>37526</v>
      </c>
      <c r="C24" s="35">
        <f>'DOR Games'!AH23</f>
        <v>9.24</v>
      </c>
      <c r="F24" s="16">
        <v>40252</v>
      </c>
      <c r="G24" s="21" t="s">
        <v>196</v>
      </c>
      <c r="H24" s="21">
        <v>5</v>
      </c>
    </row>
    <row r="25" spans="1:8" x14ac:dyDescent="0.25">
      <c r="A25" s="61">
        <f>'DOR Games'!A24</f>
        <v>2643</v>
      </c>
      <c r="B25" s="16">
        <f>'DOR Games'!B24</f>
        <v>37529</v>
      </c>
      <c r="C25" s="35">
        <f>'DOR Games'!AH24</f>
        <v>5.72</v>
      </c>
      <c r="F25" s="16">
        <v>40639</v>
      </c>
      <c r="G25" s="21" t="s">
        <v>197</v>
      </c>
      <c r="H25" s="21">
        <v>1</v>
      </c>
    </row>
    <row r="26" spans="1:8" x14ac:dyDescent="0.25">
      <c r="A26" s="61">
        <f>'DOR Games'!A25</f>
        <v>2654</v>
      </c>
      <c r="B26" s="16">
        <f>'DOR Games'!B25</f>
        <v>37532</v>
      </c>
      <c r="C26" s="35">
        <f>'DOR Games'!AH25</f>
        <v>5.5</v>
      </c>
      <c r="F26" s="16">
        <v>40677</v>
      </c>
      <c r="G26" s="21" t="s">
        <v>198</v>
      </c>
      <c r="H26" s="21">
        <v>1</v>
      </c>
    </row>
    <row r="27" spans="1:8" x14ac:dyDescent="0.25">
      <c r="A27" s="61">
        <f>'DOR Games'!A26</f>
        <v>2730</v>
      </c>
      <c r="B27" s="16">
        <f>'DOR Games'!B26</f>
        <v>37548</v>
      </c>
      <c r="C27" s="35">
        <f>'DOR Games'!AH26</f>
        <v>2.64</v>
      </c>
      <c r="F27" s="16">
        <v>41024</v>
      </c>
      <c r="G27" s="21" t="s">
        <v>199</v>
      </c>
      <c r="H27" s="21">
        <v>10</v>
      </c>
    </row>
    <row r="28" spans="1:8" x14ac:dyDescent="0.25">
      <c r="A28" s="61">
        <f>'DOR Games'!A27</f>
        <v>2736</v>
      </c>
      <c r="B28" s="16">
        <f>'DOR Games'!B27</f>
        <v>37548</v>
      </c>
      <c r="C28" s="35">
        <f>'DOR Games'!AH27</f>
        <v>2.64</v>
      </c>
      <c r="F28" s="16">
        <v>41024</v>
      </c>
      <c r="G28" s="21" t="s">
        <v>200</v>
      </c>
      <c r="H28" s="21">
        <v>6</v>
      </c>
    </row>
    <row r="29" spans="1:8" x14ac:dyDescent="0.25">
      <c r="A29" s="61">
        <f>'DOR Games'!A28</f>
        <v>2824</v>
      </c>
      <c r="B29" s="16">
        <f>'DOR Games'!B28</f>
        <v>37574</v>
      </c>
      <c r="C29" s="35">
        <f>'DOR Games'!AH28</f>
        <v>4.84</v>
      </c>
      <c r="F29" s="16">
        <v>41048</v>
      </c>
      <c r="G29" s="21" t="s">
        <v>201</v>
      </c>
      <c r="H29" s="21">
        <v>5</v>
      </c>
    </row>
    <row r="30" spans="1:8" x14ac:dyDescent="0.25">
      <c r="A30" s="61">
        <f>'DOR Games'!A29</f>
        <v>2906</v>
      </c>
      <c r="B30" s="16">
        <f>'DOR Games'!B29</f>
        <v>37590</v>
      </c>
      <c r="C30" s="35">
        <f>'DOR Games'!AH29</f>
        <v>2.86</v>
      </c>
      <c r="F30" s="16">
        <v>41051</v>
      </c>
      <c r="G30" s="21" t="s">
        <v>202</v>
      </c>
      <c r="H30" s="21">
        <v>30</v>
      </c>
    </row>
    <row r="31" spans="1:8" x14ac:dyDescent="0.25">
      <c r="A31" s="61">
        <f>'DOR Games'!A30</f>
        <v>3165</v>
      </c>
      <c r="B31" s="16">
        <f>'DOR Games'!B30</f>
        <v>37639</v>
      </c>
      <c r="C31" s="35">
        <f>'DOR Games'!AH30</f>
        <v>8.36</v>
      </c>
      <c r="F31" s="16">
        <v>41051</v>
      </c>
      <c r="G31" s="21" t="s">
        <v>203</v>
      </c>
      <c r="H31" s="21">
        <v>160</v>
      </c>
    </row>
    <row r="32" spans="1:8" x14ac:dyDescent="0.25">
      <c r="A32" s="61">
        <f>'DOR Games'!A31</f>
        <v>3184</v>
      </c>
      <c r="B32" s="16">
        <f>'DOR Games'!B31</f>
        <v>37641</v>
      </c>
      <c r="C32" s="35">
        <f>'DOR Games'!AH31</f>
        <v>3.74</v>
      </c>
      <c r="F32" s="16">
        <v>41066</v>
      </c>
      <c r="G32" s="21" t="s">
        <v>204</v>
      </c>
      <c r="H32" s="21">
        <v>10</v>
      </c>
    </row>
    <row r="33" spans="1:8" x14ac:dyDescent="0.25">
      <c r="A33" s="61">
        <f>'DOR Games'!A32</f>
        <v>4084</v>
      </c>
      <c r="B33" s="16">
        <f>'DOR Games'!B32</f>
        <v>37847</v>
      </c>
      <c r="C33" s="35">
        <f>'DOR Games'!AH32</f>
        <v>5.48</v>
      </c>
      <c r="F33" s="16">
        <v>41066</v>
      </c>
      <c r="G33" s="21" t="s">
        <v>205</v>
      </c>
      <c r="H33" s="21">
        <v>5</v>
      </c>
    </row>
    <row r="34" spans="1:8" x14ac:dyDescent="0.25">
      <c r="A34" s="61">
        <f>'DOR Games'!A33</f>
        <v>4592</v>
      </c>
      <c r="B34" s="16">
        <f>'DOR Games'!B33</f>
        <v>37949</v>
      </c>
      <c r="C34" s="35">
        <f>'DOR Games'!AH33</f>
        <v>6.46</v>
      </c>
      <c r="F34" s="16">
        <v>41092</v>
      </c>
      <c r="G34" s="21" t="s">
        <v>206</v>
      </c>
      <c r="H34" s="21">
        <v>5</v>
      </c>
    </row>
    <row r="35" spans="1:8" x14ac:dyDescent="0.25">
      <c r="A35" s="61">
        <f>'DOR Games'!A34</f>
        <v>5462</v>
      </c>
      <c r="B35" s="16">
        <f>'DOR Games'!B34</f>
        <v>38357</v>
      </c>
      <c r="C35" s="35">
        <f>'DOR Games'!AH34</f>
        <v>4</v>
      </c>
      <c r="F35" s="16">
        <v>41188</v>
      </c>
      <c r="G35" s="21" t="s">
        <v>207</v>
      </c>
      <c r="H35" s="21">
        <v>1</v>
      </c>
    </row>
    <row r="36" spans="1:8" x14ac:dyDescent="0.25">
      <c r="A36" s="61">
        <f>'DOR Games'!A35</f>
        <v>5550</v>
      </c>
      <c r="B36" s="16">
        <f>'DOR Games'!B35</f>
        <v>38369</v>
      </c>
      <c r="C36" s="35">
        <f>'DOR Games'!AH35</f>
        <v>3.52</v>
      </c>
      <c r="F36" s="16">
        <v>41243</v>
      </c>
      <c r="G36" s="21" t="s">
        <v>208</v>
      </c>
      <c r="H36" s="21">
        <v>20</v>
      </c>
    </row>
    <row r="37" spans="1:8" x14ac:dyDescent="0.25">
      <c r="A37" s="61">
        <f>'DOR Games'!A36</f>
        <v>5687</v>
      </c>
      <c r="B37" s="16">
        <f>'DOR Games'!B36</f>
        <v>38391</v>
      </c>
      <c r="C37" s="35">
        <f>'DOR Games'!AH36</f>
        <v>5.04</v>
      </c>
      <c r="F37" s="16">
        <v>41243</v>
      </c>
      <c r="G37" s="21" t="s">
        <v>209</v>
      </c>
      <c r="H37" s="21">
        <v>8</v>
      </c>
    </row>
    <row r="38" spans="1:8" x14ac:dyDescent="0.25">
      <c r="A38" s="61">
        <f>'DOR Games'!A37</f>
        <v>5748</v>
      </c>
      <c r="B38" s="16">
        <f>'DOR Games'!B37</f>
        <v>38399</v>
      </c>
      <c r="C38" s="35">
        <f>'DOR Games'!AH37</f>
        <v>4</v>
      </c>
      <c r="F38" s="16">
        <v>41461</v>
      </c>
      <c r="G38" s="21" t="s">
        <v>210</v>
      </c>
      <c r="H38" s="21">
        <v>6</v>
      </c>
    </row>
    <row r="39" spans="1:8" x14ac:dyDescent="0.25">
      <c r="A39" s="61">
        <f>'DOR Games'!A38</f>
        <v>5820</v>
      </c>
      <c r="B39" s="16">
        <f>'DOR Games'!B38</f>
        <v>38410</v>
      </c>
      <c r="C39" s="35">
        <f>'DOR Games'!AH38</f>
        <v>3</v>
      </c>
      <c r="F39" s="16">
        <v>41461</v>
      </c>
      <c r="G39" s="21" t="s">
        <v>211</v>
      </c>
      <c r="H39" s="21">
        <v>6</v>
      </c>
    </row>
    <row r="40" spans="1:8" x14ac:dyDescent="0.25">
      <c r="A40" s="61">
        <f>'DOR Games'!A39</f>
        <v>5905</v>
      </c>
      <c r="B40" s="16">
        <f>'DOR Games'!B39</f>
        <v>38432</v>
      </c>
      <c r="C40" s="35">
        <f>'DOR Games'!AH39</f>
        <v>4</v>
      </c>
      <c r="F40" s="16">
        <v>41461</v>
      </c>
      <c r="G40" s="21" t="s">
        <v>212</v>
      </c>
      <c r="H40" s="21">
        <v>2</v>
      </c>
    </row>
    <row r="41" spans="1:8" x14ac:dyDescent="0.25">
      <c r="A41" s="61">
        <f>'DOR Games'!A40</f>
        <v>6074</v>
      </c>
      <c r="B41" s="16">
        <f>'DOR Games'!B40</f>
        <v>38472</v>
      </c>
      <c r="C41" s="35">
        <f>'DOR Games'!AH40</f>
        <v>10.75</v>
      </c>
      <c r="F41" s="16">
        <v>41461</v>
      </c>
      <c r="G41" s="21" t="s">
        <v>213</v>
      </c>
      <c r="H41" s="21">
        <v>20</v>
      </c>
    </row>
    <row r="42" spans="1:8" x14ac:dyDescent="0.25">
      <c r="A42" s="61">
        <f>'DOR Games'!A41</f>
        <v>6075</v>
      </c>
      <c r="B42" s="16">
        <f>'DOR Games'!B41</f>
        <v>38472</v>
      </c>
      <c r="C42" s="35">
        <f>'DOR Games'!AH41</f>
        <v>3.3</v>
      </c>
      <c r="F42" s="16">
        <v>41461</v>
      </c>
      <c r="G42" s="21" t="s">
        <v>214</v>
      </c>
      <c r="H42" s="21">
        <v>5</v>
      </c>
    </row>
    <row r="43" spans="1:8" x14ac:dyDescent="0.25">
      <c r="A43" s="61">
        <f>'DOR Games'!A42</f>
        <v>6117</v>
      </c>
      <c r="B43" s="16">
        <f>'DOR Games'!B42</f>
        <v>38480</v>
      </c>
      <c r="C43" s="35">
        <f>'DOR Games'!AH42</f>
        <v>9.25</v>
      </c>
      <c r="F43" s="16">
        <v>41461</v>
      </c>
      <c r="G43" s="21" t="s">
        <v>215</v>
      </c>
      <c r="H43" s="21">
        <v>15</v>
      </c>
    </row>
    <row r="44" spans="1:8" x14ac:dyDescent="0.25">
      <c r="A44" s="61">
        <f>'DOR Games'!A43</f>
        <v>6184</v>
      </c>
      <c r="B44" s="16">
        <f>'DOR Games'!B43</f>
        <v>38496</v>
      </c>
      <c r="C44" s="35">
        <f>'DOR Games'!AH43</f>
        <v>3.08</v>
      </c>
      <c r="F44" s="16">
        <v>41461</v>
      </c>
      <c r="G44" s="21" t="s">
        <v>216</v>
      </c>
      <c r="H44" s="21">
        <v>5</v>
      </c>
    </row>
    <row r="45" spans="1:8" x14ac:dyDescent="0.25">
      <c r="A45" s="61">
        <f>'DOR Games'!A44</f>
        <v>6297</v>
      </c>
      <c r="B45" s="16">
        <f>'DOR Games'!B44</f>
        <v>38535</v>
      </c>
      <c r="C45" s="35">
        <f>'DOR Games'!AH44</f>
        <v>6</v>
      </c>
      <c r="F45" s="16">
        <v>41484</v>
      </c>
      <c r="G45" s="21" t="s">
        <v>217</v>
      </c>
      <c r="H45" s="21">
        <v>3</v>
      </c>
    </row>
    <row r="46" spans="1:8" x14ac:dyDescent="0.25">
      <c r="A46" s="61">
        <f>'DOR Games'!A45</f>
        <v>6585</v>
      </c>
      <c r="B46" s="16">
        <f>'DOR Games'!B45</f>
        <v>38573</v>
      </c>
      <c r="C46" s="35">
        <f>'DOR Games'!AH45</f>
        <v>3.3</v>
      </c>
      <c r="F46" s="16">
        <v>41484</v>
      </c>
      <c r="G46" s="21" t="s">
        <v>217</v>
      </c>
      <c r="H46" s="21">
        <v>3</v>
      </c>
    </row>
    <row r="47" spans="1:8" x14ac:dyDescent="0.25">
      <c r="A47" s="61">
        <f>'DOR Games'!A46</f>
        <v>7781</v>
      </c>
      <c r="B47" s="16">
        <f>'DOR Games'!B46</f>
        <v>38846</v>
      </c>
      <c r="C47" s="35">
        <f>'DOR Games'!AH46</f>
        <v>5.28</v>
      </c>
      <c r="F47" s="16">
        <v>41484</v>
      </c>
      <c r="G47" s="21" t="s">
        <v>218</v>
      </c>
      <c r="H47" s="21">
        <v>10</v>
      </c>
    </row>
    <row r="48" spans="1:8" x14ac:dyDescent="0.25">
      <c r="A48" s="61">
        <f>'DOR Games'!A47</f>
        <v>8273</v>
      </c>
      <c r="B48" s="16">
        <f>'DOR Games'!B47</f>
        <v>38972</v>
      </c>
      <c r="C48" s="35">
        <f>'DOR Games'!AH47</f>
        <v>5.5</v>
      </c>
      <c r="F48" s="16">
        <v>41490</v>
      </c>
      <c r="G48" s="21" t="s">
        <v>219</v>
      </c>
      <c r="H48" s="21">
        <v>1</v>
      </c>
    </row>
    <row r="49" spans="1:8" x14ac:dyDescent="0.25">
      <c r="A49" s="61">
        <f>'DOR Games'!A48</f>
        <v>8397</v>
      </c>
      <c r="B49" s="16">
        <f>'DOR Games'!B48</f>
        <v>39004</v>
      </c>
      <c r="C49" s="35">
        <f>'DOR Games'!AH48</f>
        <v>9.25</v>
      </c>
      <c r="F49" s="16">
        <v>41520</v>
      </c>
      <c r="G49" s="21" t="s">
        <v>220</v>
      </c>
      <c r="H49" s="21">
        <v>10</v>
      </c>
    </row>
    <row r="50" spans="1:8" x14ac:dyDescent="0.25">
      <c r="A50" s="61">
        <f>'DOR Games'!A49</f>
        <v>9172</v>
      </c>
      <c r="B50" s="16">
        <f>'DOR Games'!B49</f>
        <v>39180</v>
      </c>
      <c r="C50" s="35">
        <f>'DOR Games'!AH49</f>
        <v>5.0600000000000005</v>
      </c>
      <c r="F50" s="16">
        <v>41520</v>
      </c>
      <c r="G50" s="21" t="s">
        <v>221</v>
      </c>
      <c r="H50" s="21">
        <v>3</v>
      </c>
    </row>
    <row r="51" spans="1:8" x14ac:dyDescent="0.25">
      <c r="A51" s="61">
        <f>'DOR Games'!A50</f>
        <v>9214</v>
      </c>
      <c r="B51" s="16">
        <f>'DOR Games'!B50</f>
        <v>39188</v>
      </c>
      <c r="C51" s="35">
        <f>'DOR Games'!AH50</f>
        <v>7.24</v>
      </c>
      <c r="F51" s="16">
        <v>41580</v>
      </c>
      <c r="G51" s="21" t="s">
        <v>222</v>
      </c>
      <c r="H51" s="21">
        <v>1</v>
      </c>
    </row>
    <row r="52" spans="1:8" x14ac:dyDescent="0.25">
      <c r="A52" s="61">
        <f>'DOR Games'!A51</f>
        <v>9219</v>
      </c>
      <c r="B52" s="16">
        <f>'DOR Games'!B51</f>
        <v>39189</v>
      </c>
      <c r="C52" s="35">
        <f>'DOR Games'!AH51</f>
        <v>5.25</v>
      </c>
      <c r="F52" s="16">
        <v>41583</v>
      </c>
      <c r="G52" s="21" t="s">
        <v>223</v>
      </c>
      <c r="H52" s="21">
        <v>30</v>
      </c>
    </row>
    <row r="53" spans="1:8" x14ac:dyDescent="0.25">
      <c r="A53" s="61">
        <f>'DOR Games'!A52</f>
        <v>9257</v>
      </c>
      <c r="B53" s="16">
        <f>'DOR Games'!B52</f>
        <v>39200</v>
      </c>
      <c r="C53" s="35">
        <f>'DOR Games'!AH52</f>
        <v>4.4000000000000004</v>
      </c>
      <c r="F53" s="16">
        <v>41671</v>
      </c>
      <c r="G53" s="21" t="s">
        <v>224</v>
      </c>
      <c r="H53" s="21">
        <v>15</v>
      </c>
    </row>
    <row r="54" spans="1:8" x14ac:dyDescent="0.25">
      <c r="A54" s="61">
        <f>'DOR Games'!A53</f>
        <v>9293</v>
      </c>
      <c r="B54" s="16">
        <f>'DOR Games'!B53</f>
        <v>39208</v>
      </c>
      <c r="C54" s="35">
        <f>'DOR Games'!AH53</f>
        <v>2.4</v>
      </c>
      <c r="F54" s="16">
        <v>41671</v>
      </c>
      <c r="G54" s="21" t="s">
        <v>225</v>
      </c>
      <c r="H54" s="21">
        <v>30</v>
      </c>
    </row>
    <row r="55" spans="1:8" x14ac:dyDescent="0.25">
      <c r="A55" s="61">
        <f>'DOR Games'!A54</f>
        <v>9390</v>
      </c>
      <c r="B55" s="16">
        <f>'DOR Games'!B54</f>
        <v>39233</v>
      </c>
      <c r="C55" s="35">
        <f>'DOR Games'!AH54</f>
        <v>4.4000000000000004</v>
      </c>
      <c r="F55" s="16">
        <v>41697</v>
      </c>
      <c r="G55" s="21" t="s">
        <v>226</v>
      </c>
      <c r="H55" s="21">
        <v>15</v>
      </c>
    </row>
    <row r="56" spans="1:8" x14ac:dyDescent="0.25">
      <c r="A56" s="61">
        <f>'DOR Games'!A55</f>
        <v>9529</v>
      </c>
      <c r="B56" s="16">
        <f>'DOR Games'!B55</f>
        <v>39264</v>
      </c>
      <c r="C56" s="35">
        <f>'DOR Games'!AH55</f>
        <v>5</v>
      </c>
      <c r="F56" s="16">
        <v>41714</v>
      </c>
      <c r="G56" s="21" t="s">
        <v>227</v>
      </c>
      <c r="H56" s="21">
        <v>1</v>
      </c>
    </row>
    <row r="57" spans="1:8" x14ac:dyDescent="0.25">
      <c r="A57" s="61">
        <f>'DOR Games'!A56</f>
        <v>9828</v>
      </c>
      <c r="B57" s="16">
        <f>'DOR Games'!B56</f>
        <v>39330</v>
      </c>
      <c r="C57" s="35">
        <f>'DOR Games'!AH56</f>
        <v>4.8</v>
      </c>
      <c r="F57" s="16">
        <v>41761</v>
      </c>
      <c r="G57" s="21" t="s">
        <v>228</v>
      </c>
      <c r="H57" s="21">
        <v>30</v>
      </c>
    </row>
    <row r="58" spans="1:8" x14ac:dyDescent="0.25">
      <c r="A58" s="61">
        <f>'DOR Games'!A57</f>
        <v>11766</v>
      </c>
      <c r="B58" s="16">
        <f>'DOR Games'!B57</f>
        <v>39791</v>
      </c>
      <c r="C58" s="35">
        <f>'DOR Games'!AH57</f>
        <v>7.92</v>
      </c>
      <c r="F58" s="16">
        <v>41796</v>
      </c>
      <c r="G58" s="21" t="s">
        <v>229</v>
      </c>
      <c r="H58" s="21">
        <v>30</v>
      </c>
    </row>
    <row r="59" spans="1:8" x14ac:dyDescent="0.25">
      <c r="A59" s="61">
        <f>'DOR Games'!A58</f>
        <v>12383</v>
      </c>
      <c r="B59" s="16">
        <f>'DOR Games'!B58</f>
        <v>39946</v>
      </c>
      <c r="C59" s="35">
        <f>'DOR Games'!AH58</f>
        <v>5</v>
      </c>
      <c r="F59" s="16">
        <v>41835</v>
      </c>
      <c r="G59" s="21" t="s">
        <v>230</v>
      </c>
      <c r="H59" s="21">
        <v>1</v>
      </c>
    </row>
    <row r="60" spans="1:8" x14ac:dyDescent="0.25">
      <c r="A60" s="61">
        <f>'DOR Games'!A59</f>
        <v>13067</v>
      </c>
      <c r="B60" s="16">
        <f>'DOR Games'!B59</f>
        <v>40126</v>
      </c>
      <c r="C60" s="35">
        <f>'DOR Games'!AH59</f>
        <v>5.25</v>
      </c>
      <c r="F60" s="16">
        <v>41851</v>
      </c>
      <c r="G60" s="21" t="s">
        <v>231</v>
      </c>
      <c r="H60" s="21">
        <v>15</v>
      </c>
    </row>
    <row r="61" spans="1:8" x14ac:dyDescent="0.25">
      <c r="A61" s="61">
        <f>'DOR Games'!A60</f>
        <v>13705</v>
      </c>
      <c r="B61" s="16">
        <f>'DOR Games'!B60</f>
        <v>40273</v>
      </c>
      <c r="C61" s="35">
        <f>'DOR Games'!AH60</f>
        <v>5.0600000000000005</v>
      </c>
      <c r="F61" s="16">
        <v>41860</v>
      </c>
      <c r="G61" s="21" t="s">
        <v>232</v>
      </c>
      <c r="H61" s="21">
        <v>15</v>
      </c>
    </row>
    <row r="62" spans="1:8" x14ac:dyDescent="0.25">
      <c r="A62" s="61">
        <f>'DOR Games'!A61</f>
        <v>13968</v>
      </c>
      <c r="B62" s="16">
        <f>'DOR Games'!B61</f>
        <v>40349</v>
      </c>
      <c r="C62" s="35">
        <f>'DOR Games'!AH61</f>
        <v>4.75</v>
      </c>
      <c r="F62" s="16">
        <v>41888</v>
      </c>
      <c r="G62" s="21" t="s">
        <v>233</v>
      </c>
      <c r="H62" s="21">
        <v>35</v>
      </c>
    </row>
    <row r="63" spans="1:8" x14ac:dyDescent="0.25">
      <c r="A63" s="61">
        <f>'DOR Games'!A62</f>
        <v>14261</v>
      </c>
      <c r="B63" s="16">
        <f>'DOR Games'!B62</f>
        <v>40426</v>
      </c>
      <c r="C63" s="35">
        <f>'DOR Games'!AH62</f>
        <v>5.25</v>
      </c>
      <c r="F63" s="16">
        <v>41908</v>
      </c>
      <c r="G63" s="21" t="s">
        <v>234</v>
      </c>
      <c r="H63" s="21">
        <v>30</v>
      </c>
    </row>
    <row r="64" spans="1:8" x14ac:dyDescent="0.25">
      <c r="A64" s="61">
        <f>'DOR Games'!A63</f>
        <v>14542</v>
      </c>
      <c r="B64" s="16">
        <f>'DOR Games'!B63</f>
        <v>40533</v>
      </c>
      <c r="C64" s="35">
        <f>'DOR Games'!AH63</f>
        <v>5.25</v>
      </c>
      <c r="F64" s="16">
        <v>41972</v>
      </c>
      <c r="G64" s="21" t="s">
        <v>235</v>
      </c>
      <c r="H64" s="21">
        <v>30</v>
      </c>
    </row>
    <row r="65" spans="1:8" x14ac:dyDescent="0.25">
      <c r="A65" s="61">
        <f>'DOR Games'!A64</f>
        <v>14721</v>
      </c>
      <c r="B65" s="16">
        <f>'DOR Games'!B64</f>
        <v>40591</v>
      </c>
      <c r="C65" s="35">
        <f>'DOR Games'!AH64</f>
        <v>3.96</v>
      </c>
      <c r="F65" s="16">
        <v>42002</v>
      </c>
      <c r="G65" s="21" t="s">
        <v>236</v>
      </c>
      <c r="H65" s="21">
        <v>15</v>
      </c>
    </row>
    <row r="66" spans="1:8" x14ac:dyDescent="0.25">
      <c r="A66" s="61">
        <f>'DOR Games'!A65</f>
        <v>15242</v>
      </c>
      <c r="B66" s="16">
        <f>'DOR Games'!B65</f>
        <v>40729</v>
      </c>
      <c r="C66" s="35">
        <f>'DOR Games'!AH65</f>
        <v>8</v>
      </c>
      <c r="F66" s="16">
        <v>42042</v>
      </c>
      <c r="G66" s="21" t="s">
        <v>237</v>
      </c>
      <c r="H66" s="21">
        <v>15</v>
      </c>
    </row>
    <row r="67" spans="1:8" x14ac:dyDescent="0.25">
      <c r="A67" s="61">
        <f>'DOR Games'!A66</f>
        <v>16160</v>
      </c>
      <c r="B67" s="16">
        <f>'DOR Games'!B66</f>
        <v>40983</v>
      </c>
      <c r="C67" s="35">
        <f>'DOR Games'!AH66</f>
        <v>8.8000000000000007</v>
      </c>
      <c r="F67" s="16">
        <v>42067</v>
      </c>
      <c r="G67" s="21" t="s">
        <v>238</v>
      </c>
      <c r="H67" s="21">
        <v>15</v>
      </c>
    </row>
    <row r="68" spans="1:8" x14ac:dyDescent="0.25">
      <c r="A68" s="61">
        <f>'DOR Games'!A67</f>
        <v>16161</v>
      </c>
      <c r="B68" s="16">
        <f>'DOR Games'!B67</f>
        <v>40983</v>
      </c>
      <c r="C68" s="35">
        <f>'DOR Games'!AH67</f>
        <v>4.92</v>
      </c>
      <c r="F68" s="16">
        <v>42103</v>
      </c>
      <c r="G68" s="21" t="s">
        <v>239</v>
      </c>
      <c r="H68" s="21">
        <v>15</v>
      </c>
    </row>
    <row r="69" spans="1:8" x14ac:dyDescent="0.25">
      <c r="A69" s="61">
        <f>'DOR Games'!A68</f>
        <v>16238</v>
      </c>
      <c r="B69" s="16">
        <f>'DOR Games'!B68</f>
        <v>41008</v>
      </c>
      <c r="C69" s="35">
        <f>'DOR Games'!AH68</f>
        <v>5.52</v>
      </c>
      <c r="F69" s="16">
        <v>42130</v>
      </c>
      <c r="G69" s="21" t="s">
        <v>240</v>
      </c>
      <c r="H69" s="21">
        <v>15</v>
      </c>
    </row>
    <row r="70" spans="1:8" x14ac:dyDescent="0.25">
      <c r="A70" s="61">
        <f>'DOR Games'!A69</f>
        <v>16714</v>
      </c>
      <c r="B70" s="16">
        <f>'DOR Games'!B69</f>
        <v>41174</v>
      </c>
      <c r="C70" s="35">
        <f>'DOR Games'!AH69</f>
        <v>8.8000000000000007</v>
      </c>
      <c r="F70" s="16">
        <v>42131</v>
      </c>
      <c r="G70" s="21" t="s">
        <v>241</v>
      </c>
      <c r="H70" s="21">
        <v>0</v>
      </c>
    </row>
    <row r="71" spans="1:8" x14ac:dyDescent="0.25">
      <c r="A71" s="61">
        <f>'DOR Games'!A70</f>
        <v>17525</v>
      </c>
      <c r="B71" s="16">
        <f>'DOR Games'!B70</f>
        <v>41461</v>
      </c>
      <c r="C71" s="35">
        <f>'DOR Games'!AH70</f>
        <v>2.2000000000000002</v>
      </c>
      <c r="F71" s="16">
        <v>42168</v>
      </c>
      <c r="G71" s="21" t="s">
        <v>242</v>
      </c>
      <c r="H71" s="21">
        <v>0</v>
      </c>
    </row>
    <row r="72" spans="1:8" x14ac:dyDescent="0.25">
      <c r="A72" s="61">
        <f>'DOR Games'!A71</f>
        <v>17631</v>
      </c>
      <c r="B72" s="16">
        <f>'DOR Games'!B71</f>
        <v>41496</v>
      </c>
      <c r="C72" s="35">
        <f>'DOR Games'!AH71</f>
        <v>6.82</v>
      </c>
      <c r="F72" s="16">
        <v>42168</v>
      </c>
      <c r="G72" s="21" t="s">
        <v>243</v>
      </c>
      <c r="H72" s="21">
        <v>1</v>
      </c>
    </row>
    <row r="73" spans="1:8" x14ac:dyDescent="0.25">
      <c r="A73" s="61">
        <f>'DOR Games'!A72</f>
        <v>17643</v>
      </c>
      <c r="B73" s="16">
        <f>'DOR Games'!B72</f>
        <v>41501</v>
      </c>
      <c r="C73" s="35">
        <f>'DOR Games'!AH72</f>
        <v>2.64</v>
      </c>
      <c r="F73" s="16">
        <v>42179</v>
      </c>
      <c r="G73" s="21" t="s">
        <v>244</v>
      </c>
      <c r="H73" s="21">
        <v>15</v>
      </c>
    </row>
    <row r="74" spans="1:8" x14ac:dyDescent="0.25">
      <c r="A74" s="61">
        <f>'DOR Games'!A73</f>
        <v>17652</v>
      </c>
      <c r="B74" s="16">
        <f>'DOR Games'!B73</f>
        <v>41505</v>
      </c>
      <c r="C74" s="35">
        <f>'DOR Games'!AH73</f>
        <v>17.75</v>
      </c>
      <c r="F74" s="16">
        <v>42235</v>
      </c>
      <c r="G74" s="21" t="s">
        <v>245</v>
      </c>
      <c r="H74" s="21">
        <v>30</v>
      </c>
    </row>
    <row r="75" spans="1:8" x14ac:dyDescent="0.25">
      <c r="A75" s="61">
        <f>'DOR Games'!A74</f>
        <v>17805</v>
      </c>
      <c r="B75" s="16">
        <f>'DOR Games'!B74</f>
        <v>41580</v>
      </c>
      <c r="C75" s="35">
        <f>'DOR Games'!AH74</f>
        <v>1.75</v>
      </c>
      <c r="F75" s="16">
        <v>42270</v>
      </c>
      <c r="G75" s="21" t="s">
        <v>246</v>
      </c>
      <c r="H75" s="21">
        <v>10</v>
      </c>
    </row>
    <row r="76" spans="1:8" x14ac:dyDescent="0.25">
      <c r="A76" s="61">
        <f>'DOR Games'!A75</f>
        <v>17965</v>
      </c>
      <c r="B76" s="16">
        <f>'DOR Games'!B75</f>
        <v>41662</v>
      </c>
      <c r="C76" s="35">
        <f>'DOR Games'!AH75</f>
        <v>4.8</v>
      </c>
      <c r="F76" s="16">
        <v>42294</v>
      </c>
      <c r="G76" s="21" t="s">
        <v>247</v>
      </c>
      <c r="H76" s="21">
        <v>10</v>
      </c>
    </row>
    <row r="77" spans="1:8" x14ac:dyDescent="0.25">
      <c r="A77" s="61">
        <f>'DOR Games'!A76</f>
        <v>17966</v>
      </c>
      <c r="B77" s="16">
        <f>'DOR Games'!B76</f>
        <v>41662</v>
      </c>
      <c r="C77" s="35">
        <f>'DOR Games'!AH76</f>
        <v>6.75</v>
      </c>
      <c r="F77" s="16">
        <v>42356</v>
      </c>
      <c r="G77" s="21" t="s">
        <v>248</v>
      </c>
      <c r="H77" s="21">
        <v>15</v>
      </c>
    </row>
    <row r="78" spans="1:8" x14ac:dyDescent="0.25">
      <c r="A78" s="61">
        <f>'DOR Games'!A77</f>
        <v>17976</v>
      </c>
      <c r="B78" s="16">
        <f>'DOR Games'!B77</f>
        <v>41665</v>
      </c>
      <c r="C78" s="35">
        <f>'DOR Games'!AH77</f>
        <v>8.64</v>
      </c>
      <c r="F78" s="16">
        <v>42392</v>
      </c>
      <c r="G78" s="21" t="s">
        <v>249</v>
      </c>
      <c r="H78" s="21">
        <v>15</v>
      </c>
    </row>
    <row r="79" spans="1:8" x14ac:dyDescent="0.25">
      <c r="A79" s="61">
        <f>'DOR Games'!A78</f>
        <v>17991</v>
      </c>
      <c r="B79" s="16">
        <f>'DOR Games'!B78</f>
        <v>41671</v>
      </c>
      <c r="C79" s="35">
        <f>'DOR Games'!AH78</f>
        <v>5.28</v>
      </c>
      <c r="F79" s="16">
        <v>42392</v>
      </c>
      <c r="G79" s="21" t="s">
        <v>250</v>
      </c>
      <c r="H79" s="21">
        <v>20</v>
      </c>
    </row>
    <row r="80" spans="1:8" x14ac:dyDescent="0.25">
      <c r="A80" s="61">
        <f>'DOR Games'!A79</f>
        <v>18014</v>
      </c>
      <c r="B80" s="16">
        <f>'DOR Games'!B79</f>
        <v>41679</v>
      </c>
      <c r="C80" s="35">
        <f>'DOR Games'!AH79</f>
        <v>1.54</v>
      </c>
      <c r="F80" s="16">
        <v>42392</v>
      </c>
      <c r="G80" s="21" t="s">
        <v>250</v>
      </c>
      <c r="H80" s="21">
        <v>20</v>
      </c>
    </row>
    <row r="81" spans="1:8" x14ac:dyDescent="0.25">
      <c r="A81" s="61">
        <f>'DOR Games'!A80</f>
        <v>18023</v>
      </c>
      <c r="B81" s="16">
        <f>'DOR Games'!B80</f>
        <v>41685</v>
      </c>
      <c r="C81" s="35">
        <f>'DOR Games'!AH80</f>
        <v>4.25</v>
      </c>
      <c r="F81" s="16">
        <v>42426</v>
      </c>
      <c r="G81" s="21" t="s">
        <v>251</v>
      </c>
      <c r="H81" s="21">
        <v>15</v>
      </c>
    </row>
    <row r="82" spans="1:8" x14ac:dyDescent="0.25">
      <c r="A82" s="61">
        <f>'DOR Games'!A81</f>
        <v>18028</v>
      </c>
      <c r="B82" s="16">
        <f>'DOR Games'!B81</f>
        <v>41686</v>
      </c>
      <c r="C82" s="35">
        <f>'DOR Games'!AH81</f>
        <v>1</v>
      </c>
      <c r="F82" s="16">
        <v>42457</v>
      </c>
      <c r="G82" s="21" t="s">
        <v>252</v>
      </c>
      <c r="H82" s="21">
        <v>15</v>
      </c>
    </row>
    <row r="83" spans="1:8" x14ac:dyDescent="0.25">
      <c r="A83" s="61">
        <f>'DOR Games'!A82</f>
        <v>18069</v>
      </c>
      <c r="B83" s="16">
        <f>'DOR Games'!B82</f>
        <v>41708</v>
      </c>
      <c r="C83" s="35">
        <f>'DOR Games'!AH82</f>
        <v>4.84</v>
      </c>
      <c r="F83" s="16">
        <v>42507</v>
      </c>
      <c r="G83" s="21" t="s">
        <v>253</v>
      </c>
      <c r="H83" s="21">
        <v>15</v>
      </c>
    </row>
    <row r="84" spans="1:8" x14ac:dyDescent="0.25">
      <c r="A84" s="61">
        <f>'DOR Games'!A83</f>
        <v>18162</v>
      </c>
      <c r="B84" s="16">
        <f>'DOR Games'!B83</f>
        <v>41752</v>
      </c>
      <c r="C84" s="35">
        <f>'DOR Games'!AH83</f>
        <v>4.84</v>
      </c>
      <c r="F84" s="16">
        <v>42570</v>
      </c>
      <c r="G84" s="21" t="s">
        <v>254</v>
      </c>
      <c r="H84" s="21">
        <v>30</v>
      </c>
    </row>
    <row r="85" spans="1:8" x14ac:dyDescent="0.25">
      <c r="A85" s="61">
        <f>'DOR Games'!A84</f>
        <v>18195</v>
      </c>
      <c r="B85" s="16">
        <f>'DOR Games'!B84</f>
        <v>41770</v>
      </c>
      <c r="C85" s="35">
        <f>'DOR Games'!AH84</f>
        <v>8.8000000000000007</v>
      </c>
      <c r="F85" s="16">
        <v>42646</v>
      </c>
      <c r="G85" s="21" t="s">
        <v>255</v>
      </c>
      <c r="H85" s="21">
        <v>15</v>
      </c>
    </row>
    <row r="86" spans="1:8" x14ac:dyDescent="0.25">
      <c r="A86" s="61">
        <f>'DOR Games'!A85</f>
        <v>18243</v>
      </c>
      <c r="B86" s="16">
        <f>'DOR Games'!B85</f>
        <v>41789</v>
      </c>
      <c r="C86" s="35">
        <f>'DOR Games'!AH85</f>
        <v>3</v>
      </c>
      <c r="F86" s="16">
        <v>42711</v>
      </c>
      <c r="G86" s="21" t="s">
        <v>256</v>
      </c>
      <c r="H86" s="21">
        <v>30</v>
      </c>
    </row>
    <row r="87" spans="1:8" x14ac:dyDescent="0.25">
      <c r="A87" s="61">
        <f>'DOR Games'!A86</f>
        <v>18267</v>
      </c>
      <c r="B87" s="16">
        <f>'DOR Games'!B86</f>
        <v>41802</v>
      </c>
      <c r="C87" s="35">
        <f>'DOR Games'!AH86</f>
        <v>3.96</v>
      </c>
      <c r="F87" s="16">
        <v>42711</v>
      </c>
      <c r="G87" s="21" t="s">
        <v>257</v>
      </c>
      <c r="H87" s="21">
        <v>15</v>
      </c>
    </row>
    <row r="88" spans="1:8" x14ac:dyDescent="0.25">
      <c r="A88" s="61">
        <f>'DOR Games'!A87</f>
        <v>18271</v>
      </c>
      <c r="B88" s="16">
        <f>'DOR Games'!B87</f>
        <v>41804</v>
      </c>
      <c r="C88" s="35">
        <f>'DOR Games'!AH87</f>
        <v>3.8</v>
      </c>
      <c r="F88" s="16">
        <v>42772</v>
      </c>
      <c r="G88" s="21" t="s">
        <v>258</v>
      </c>
      <c r="H88" s="21">
        <v>30</v>
      </c>
    </row>
    <row r="89" spans="1:8" x14ac:dyDescent="0.25">
      <c r="A89" s="61">
        <f>'DOR Games'!A88</f>
        <v>18325</v>
      </c>
      <c r="B89" s="16">
        <f>'DOR Games'!B88</f>
        <v>41846</v>
      </c>
      <c r="C89" s="35">
        <f>'DOR Games'!AH88</f>
        <v>12.1</v>
      </c>
      <c r="F89" s="16">
        <v>42772</v>
      </c>
      <c r="G89" s="21" t="s">
        <v>259</v>
      </c>
      <c r="H89" s="21">
        <v>25</v>
      </c>
    </row>
    <row r="90" spans="1:8" x14ac:dyDescent="0.25">
      <c r="A90" s="61">
        <f>'DOR Games'!A89</f>
        <v>18381</v>
      </c>
      <c r="B90" s="16">
        <f>'DOR Games'!B89</f>
        <v>41885</v>
      </c>
      <c r="C90" s="35">
        <f>'DOR Games'!AH89</f>
        <v>2.64</v>
      </c>
      <c r="F90" s="16">
        <v>42878</v>
      </c>
      <c r="G90" s="21" t="s">
        <v>260</v>
      </c>
      <c r="H90" s="21">
        <v>10</v>
      </c>
    </row>
    <row r="91" spans="1:8" x14ac:dyDescent="0.25">
      <c r="A91" s="61">
        <f>'DOR Games'!A90</f>
        <v>18406</v>
      </c>
      <c r="B91" s="16">
        <f>'DOR Games'!B90</f>
        <v>41905</v>
      </c>
      <c r="C91" s="35">
        <f>'DOR Games'!AH90</f>
        <v>5.9399999999999995</v>
      </c>
      <c r="F91" s="16">
        <v>42915</v>
      </c>
      <c r="G91" s="21" t="s">
        <v>261</v>
      </c>
      <c r="H91" s="21">
        <v>10</v>
      </c>
    </row>
    <row r="92" spans="1:8" x14ac:dyDescent="0.25">
      <c r="A92" s="61">
        <f>'DOR Games'!A91</f>
        <v>18407</v>
      </c>
      <c r="B92" s="16">
        <f>'DOR Games'!B91</f>
        <v>41906</v>
      </c>
      <c r="C92" s="35">
        <f>'DOR Games'!AH91</f>
        <v>4.92</v>
      </c>
      <c r="F92" s="16">
        <v>42916</v>
      </c>
      <c r="G92" s="21" t="s">
        <v>262</v>
      </c>
      <c r="H92" s="21">
        <v>40</v>
      </c>
    </row>
    <row r="93" spans="1:8" x14ac:dyDescent="0.25">
      <c r="A93" s="61">
        <f>'DOR Games'!A92</f>
        <v>18774</v>
      </c>
      <c r="B93" s="16">
        <f>'DOR Games'!B92</f>
        <v>42182</v>
      </c>
      <c r="C93" s="35">
        <f>'DOR Games'!AH92</f>
        <v>6.6</v>
      </c>
      <c r="F93" s="16">
        <v>42916</v>
      </c>
      <c r="G93" s="21" t="s">
        <v>263</v>
      </c>
      <c r="H93" s="21">
        <v>25</v>
      </c>
    </row>
    <row r="94" spans="1:8" x14ac:dyDescent="0.25">
      <c r="A94" s="61">
        <f>'DOR Games'!A93</f>
        <v>18788</v>
      </c>
      <c r="B94" s="16">
        <f>'DOR Games'!B93</f>
        <v>42195</v>
      </c>
      <c r="C94" s="35">
        <f>'DOR Games'!AH93</f>
        <v>5.5</v>
      </c>
      <c r="F94" s="16">
        <v>43184</v>
      </c>
      <c r="G94" s="21" t="s">
        <v>264</v>
      </c>
      <c r="H94" s="21">
        <v>3</v>
      </c>
    </row>
    <row r="95" spans="1:8" x14ac:dyDescent="0.25">
      <c r="A95" s="61">
        <f>'DOR Games'!A94</f>
        <v>20253</v>
      </c>
      <c r="B95" s="16">
        <f>'DOR Games'!B94</f>
        <v>43931</v>
      </c>
      <c r="C95" s="35">
        <f>'DOR Games'!AH94</f>
        <v>8.36</v>
      </c>
      <c r="F95" s="16">
        <v>43282</v>
      </c>
      <c r="G95" s="21" t="s">
        <v>265</v>
      </c>
      <c r="H95" s="21">
        <v>3</v>
      </c>
    </row>
    <row r="96" spans="1:8" x14ac:dyDescent="0.25">
      <c r="A96" s="61">
        <f>'DOR Games'!A95</f>
        <v>20602</v>
      </c>
      <c r="B96" s="16">
        <f>'DOR Games'!B95</f>
        <v>44073</v>
      </c>
      <c r="C96" s="35">
        <f>'DOR Games'!AH95</f>
        <v>9.5</v>
      </c>
      <c r="F96" s="16">
        <v>43372</v>
      </c>
      <c r="G96" s="21" t="s">
        <v>266</v>
      </c>
      <c r="H96" s="21">
        <v>0</v>
      </c>
    </row>
    <row r="97" spans="1:8" x14ac:dyDescent="0.25">
      <c r="A97" s="61">
        <f>'DOR Games'!A96</f>
        <v>21228</v>
      </c>
      <c r="B97" s="16">
        <f>'DOR Games'!B96</f>
        <v>44346</v>
      </c>
      <c r="C97" s="35">
        <f>'DOR Games'!AH96</f>
        <v>4.5</v>
      </c>
      <c r="F97" s="16">
        <v>43458</v>
      </c>
      <c r="G97" s="21" t="s">
        <v>267</v>
      </c>
      <c r="H97" s="21">
        <v>3</v>
      </c>
    </row>
    <row r="98" spans="1:8" x14ac:dyDescent="0.25">
      <c r="A98" s="61">
        <f>'DOR Games'!A97</f>
        <v>21229</v>
      </c>
      <c r="B98" s="16">
        <f>'DOR Games'!B97</f>
        <v>44346</v>
      </c>
      <c r="C98" s="35">
        <f>'DOR Games'!AH97</f>
        <v>6.6</v>
      </c>
      <c r="F98" s="16">
        <v>43460</v>
      </c>
      <c r="G98" s="21" t="s">
        <v>268</v>
      </c>
      <c r="H98" s="21">
        <v>3</v>
      </c>
    </row>
    <row r="99" spans="1:8" x14ac:dyDescent="0.25">
      <c r="A99" s="61">
        <f>'DOR Games'!A98</f>
        <v>21231</v>
      </c>
      <c r="B99" s="16">
        <f>'DOR Games'!B98</f>
        <v>44346</v>
      </c>
      <c r="C99" s="35">
        <f>'DOR Games'!AH98</f>
        <v>2.88</v>
      </c>
      <c r="F99" s="16">
        <v>43548</v>
      </c>
      <c r="G99" s="21" t="s">
        <v>269</v>
      </c>
      <c r="H99" s="21">
        <v>3</v>
      </c>
    </row>
    <row r="100" spans="1:8" x14ac:dyDescent="0.25">
      <c r="A100" s="61">
        <f>'DOR Games'!A99</f>
        <v>21232</v>
      </c>
      <c r="B100" s="16">
        <f>'DOR Games'!B99</f>
        <v>44346</v>
      </c>
      <c r="C100" s="35">
        <f>'DOR Games'!AH99</f>
        <v>2.64</v>
      </c>
      <c r="F100" s="16">
        <v>43650</v>
      </c>
      <c r="G100" s="21" t="s">
        <v>270</v>
      </c>
      <c r="H100" s="21">
        <v>3</v>
      </c>
    </row>
    <row r="101" spans="1:8" x14ac:dyDescent="0.25">
      <c r="A101" s="61">
        <f>'DOR Games'!A100</f>
        <v>21235</v>
      </c>
      <c r="B101" s="16">
        <f>'DOR Games'!B100</f>
        <v>44347</v>
      </c>
      <c r="C101" s="35">
        <f>'DOR Games'!AH100</f>
        <v>6.25</v>
      </c>
      <c r="F101" s="16">
        <v>43650</v>
      </c>
      <c r="G101" s="21" t="s">
        <v>271</v>
      </c>
      <c r="H101" s="21">
        <v>0</v>
      </c>
    </row>
    <row r="102" spans="1:8" x14ac:dyDescent="0.25">
      <c r="A102" s="61">
        <f>'DOR Games'!A101</f>
        <v>21243</v>
      </c>
      <c r="B102" s="16">
        <f>'DOR Games'!B101</f>
        <v>44353</v>
      </c>
      <c r="C102" s="35">
        <f>'DOR Games'!AH101</f>
        <v>9.6</v>
      </c>
      <c r="F102" s="16">
        <v>43737</v>
      </c>
      <c r="G102" s="21" t="s">
        <v>272</v>
      </c>
      <c r="H102" s="21">
        <v>3</v>
      </c>
    </row>
    <row r="103" spans="1:8" x14ac:dyDescent="0.25">
      <c r="A103" s="61">
        <f>'DOR Games'!A102</f>
        <v>21351</v>
      </c>
      <c r="B103" s="16">
        <f>'DOR Games'!B102</f>
        <v>44395</v>
      </c>
      <c r="C103" s="35">
        <f>'DOR Games'!AH102</f>
        <v>7.92</v>
      </c>
      <c r="F103" s="16">
        <v>43737</v>
      </c>
      <c r="G103" s="21" t="s">
        <v>273</v>
      </c>
      <c r="H103" s="21">
        <v>3</v>
      </c>
    </row>
    <row r="104" spans="1:8" x14ac:dyDescent="0.25">
      <c r="A104" s="61">
        <f>'DOR Games'!A103</f>
        <v>21354</v>
      </c>
      <c r="B104" s="16">
        <f>'DOR Games'!B103</f>
        <v>44395</v>
      </c>
      <c r="C104" s="35">
        <f>'DOR Games'!AH103</f>
        <v>5.5</v>
      </c>
      <c r="F104" s="16">
        <v>43856</v>
      </c>
      <c r="G104" s="21" t="s">
        <v>274</v>
      </c>
      <c r="H104" s="21">
        <v>3</v>
      </c>
    </row>
    <row r="105" spans="1:8" x14ac:dyDescent="0.25">
      <c r="A105" s="61">
        <f>'DOR Games'!A104</f>
        <v>21411</v>
      </c>
      <c r="B105" s="16">
        <f>'DOR Games'!B104</f>
        <v>44414</v>
      </c>
      <c r="C105" s="35">
        <f>'DOR Games'!AH104</f>
        <v>4.5599999999999996</v>
      </c>
      <c r="F105" s="16">
        <v>43920</v>
      </c>
      <c r="G105" s="21" t="s">
        <v>275</v>
      </c>
      <c r="H105" s="21">
        <v>3</v>
      </c>
    </row>
    <row r="106" spans="1:8" x14ac:dyDescent="0.25">
      <c r="A106" s="61">
        <f>'DOR Games'!A105</f>
        <v>23529</v>
      </c>
      <c r="B106" s="16">
        <f>'DOR Games'!B105</f>
        <v>45931</v>
      </c>
      <c r="C106" s="35">
        <f>'DOR Games'!AH105</f>
        <v>7.5</v>
      </c>
      <c r="F106" s="16">
        <v>44016</v>
      </c>
      <c r="G106" s="21" t="s">
        <v>276</v>
      </c>
      <c r="H106" s="21">
        <v>3</v>
      </c>
    </row>
    <row r="107" spans="1:8" x14ac:dyDescent="0.25">
      <c r="A107" s="61">
        <f>'DOR Games'!A106</f>
        <v>23557</v>
      </c>
      <c r="B107" s="16">
        <f>'DOR Games'!B106</f>
        <v>45962</v>
      </c>
      <c r="C107" s="35">
        <f>'DOR Games'!AH106</f>
        <v>6.96</v>
      </c>
      <c r="F107" s="16">
        <v>44016</v>
      </c>
      <c r="G107" s="21" t="s">
        <v>277</v>
      </c>
      <c r="H107" s="21">
        <v>3</v>
      </c>
    </row>
    <row r="108" spans="1:8" x14ac:dyDescent="0.25">
      <c r="A108" s="61"/>
      <c r="B108" s="16"/>
      <c r="C108" s="35"/>
      <c r="F108" s="16">
        <v>44019</v>
      </c>
      <c r="G108" s="21" t="s">
        <v>278</v>
      </c>
      <c r="H108" s="21">
        <v>5</v>
      </c>
    </row>
    <row r="109" spans="1:8" x14ac:dyDescent="0.25">
      <c r="A109" s="61"/>
      <c r="B109" s="16"/>
      <c r="C109" s="35"/>
      <c r="F109" s="16">
        <v>44124</v>
      </c>
      <c r="G109" s="21" t="s">
        <v>279</v>
      </c>
      <c r="H109" s="21">
        <v>3</v>
      </c>
    </row>
    <row r="110" spans="1:8" x14ac:dyDescent="0.25">
      <c r="A110" s="16"/>
      <c r="B110" s="16"/>
      <c r="C110" s="35"/>
      <c r="F110" s="16">
        <v>44124</v>
      </c>
      <c r="G110" s="21" t="s">
        <v>280</v>
      </c>
      <c r="H110" s="21">
        <v>3</v>
      </c>
    </row>
    <row r="111" spans="1:8" x14ac:dyDescent="0.25">
      <c r="A111" s="16"/>
      <c r="B111" s="16"/>
      <c r="C111" s="35"/>
      <c r="F111" s="16">
        <v>44192</v>
      </c>
      <c r="G111" s="21" t="s">
        <v>281</v>
      </c>
      <c r="H111" s="21">
        <v>9</v>
      </c>
    </row>
    <row r="112" spans="1:8" x14ac:dyDescent="0.25">
      <c r="A112" s="16"/>
      <c r="B112" s="16"/>
      <c r="C112" s="35"/>
      <c r="F112" s="16">
        <v>44192</v>
      </c>
      <c r="G112" s="21" t="s">
        <v>282</v>
      </c>
      <c r="H112" s="21">
        <v>3</v>
      </c>
    </row>
    <row r="113" spans="1:8" x14ac:dyDescent="0.25">
      <c r="A113" s="16"/>
      <c r="B113" s="16"/>
      <c r="C113" s="35"/>
      <c r="F113" s="16">
        <v>44192</v>
      </c>
      <c r="G113" s="21" t="s">
        <v>283</v>
      </c>
      <c r="H113" s="21">
        <v>3</v>
      </c>
    </row>
    <row r="114" spans="1:8" x14ac:dyDescent="0.25">
      <c r="A114" s="16"/>
      <c r="B114" s="16"/>
      <c r="C114" s="35"/>
      <c r="F114" s="16">
        <v>44349</v>
      </c>
      <c r="G114" s="21" t="s">
        <v>284</v>
      </c>
      <c r="H114" s="21">
        <v>15</v>
      </c>
    </row>
    <row r="115" spans="1:8" x14ac:dyDescent="0.25">
      <c r="A115" s="16"/>
      <c r="B115" s="16"/>
      <c r="C115" s="35"/>
      <c r="F115" s="16">
        <v>44349</v>
      </c>
      <c r="G115" s="21" t="s">
        <v>285</v>
      </c>
      <c r="H115" s="21">
        <v>15</v>
      </c>
    </row>
    <row r="116" spans="1:8" x14ac:dyDescent="0.25">
      <c r="A116" s="16"/>
      <c r="B116" s="16"/>
      <c r="C116" s="35"/>
      <c r="F116" s="16">
        <v>44349</v>
      </c>
      <c r="G116" s="21" t="s">
        <v>286</v>
      </c>
      <c r="H116" s="21">
        <v>1</v>
      </c>
    </row>
    <row r="117" spans="1:8" x14ac:dyDescent="0.25">
      <c r="A117" s="16"/>
      <c r="B117" s="16"/>
      <c r="C117" s="35"/>
      <c r="F117" s="16">
        <v>44349</v>
      </c>
      <c r="G117" s="21" t="s">
        <v>287</v>
      </c>
      <c r="H117" s="21">
        <v>1</v>
      </c>
    </row>
    <row r="118" spans="1:8" x14ac:dyDescent="0.25">
      <c r="A118" s="16"/>
      <c r="B118" s="16"/>
      <c r="C118" s="35"/>
      <c r="F118" s="16">
        <v>44395</v>
      </c>
      <c r="G118" s="21" t="s">
        <v>288</v>
      </c>
      <c r="H118" s="21">
        <v>15</v>
      </c>
    </row>
    <row r="119" spans="1:8" x14ac:dyDescent="0.25">
      <c r="A119" s="16"/>
      <c r="B119" s="16"/>
      <c r="C119" s="35"/>
      <c r="F119" s="16">
        <v>44395</v>
      </c>
      <c r="G119" s="21" t="s">
        <v>289</v>
      </c>
      <c r="H119" s="21">
        <v>1</v>
      </c>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70" zoomScale="70" zoomScaleNormal="70" workbookViewId="0">
      <selection activeCell="D110" sqref="D11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'Frank DiNola'!A1</f>
        <v>Frank DiNola</v>
      </c>
      <c r="BH1" s="14" t="s">
        <v>11</v>
      </c>
      <c r="BI1" s="14" t="s">
        <v>12</v>
      </c>
      <c r="BJ1" s="14" t="s">
        <v>5</v>
      </c>
      <c r="BK1" s="14" t="s">
        <v>14</v>
      </c>
      <c r="BL1" s="14" t="s">
        <v>15</v>
      </c>
    </row>
    <row r="2" spans="1:75" x14ac:dyDescent="0.25">
      <c r="A2" s="62">
        <v>970</v>
      </c>
      <c r="B2" s="16">
        <v>37119</v>
      </c>
      <c r="C2" t="s">
        <v>62</v>
      </c>
      <c r="D2" t="s">
        <v>300</v>
      </c>
      <c r="E2" t="s">
        <v>63</v>
      </c>
      <c r="F2" t="s">
        <v>290</v>
      </c>
      <c r="G2" t="s">
        <v>301</v>
      </c>
      <c r="H2" s="63" t="s">
        <v>302</v>
      </c>
      <c r="I2" t="s">
        <v>68</v>
      </c>
      <c r="J2" s="14">
        <v>10</v>
      </c>
      <c r="K2" s="14" t="s">
        <v>297</v>
      </c>
      <c r="L2" t="s">
        <v>5</v>
      </c>
      <c r="M2" s="14">
        <v>2.5</v>
      </c>
      <c r="N2" s="14">
        <v>2.5</v>
      </c>
      <c r="P2" s="21"/>
      <c r="AH2" s="17">
        <f>SUM(AI2:AZ2)</f>
        <v>2.5</v>
      </c>
      <c r="AI2" s="18">
        <f t="shared" ref="AI2:AI65" si="0">SUMIFS(M2,D2,"*"&amp;$BB$1&amp;"*")</f>
        <v>0</v>
      </c>
      <c r="AJ2" s="18">
        <f t="shared" ref="AJ2:AJ65" si="1">SUMIFS(N2,F2,"*"&amp;$BB$1&amp;"*")</f>
        <v>2.5</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6</v>
      </c>
      <c r="BI2" s="14">
        <f>COUNTIFS($F$2:$F$4276,"*"&amp;$BB$1&amp;"*",$K$2:$K$4276,"USA",$L$2:$L$4276,"Minor Victory",$I$2:$I$4276,"Battle")</f>
        <v>2</v>
      </c>
      <c r="BJ2" s="14">
        <f>COUNTIFS($F$2:$F$4276,"*"&amp;$BB$1&amp;"*",$K$2:$K$4276,".",$I$2:$I$4276,"Battle")</f>
        <v>20</v>
      </c>
      <c r="BK2" s="14">
        <f>COUNTIFS($F$2:$F$4276,"*"&amp;$BB$1&amp;"*",$K$2:$K$4276,"CSA",$L$2:$L$4276,"Minor Victory",$I$2:$I$4276,"Battle")</f>
        <v>13</v>
      </c>
      <c r="BL2" s="14">
        <f>COUNTIFS($F$2:$F$4276,"*"&amp;$BB$1&amp;"*",$K$2:$K$4276,"CSA",$L$2:$L$4276,"Major Victory",$I$2:$I$4276,"Battle")</f>
        <v>52</v>
      </c>
      <c r="BN2">
        <f>SUM(BH4:BL4)</f>
        <v>96</v>
      </c>
      <c r="BO2" t="s">
        <v>66</v>
      </c>
    </row>
    <row r="3" spans="1:75" x14ac:dyDescent="0.25">
      <c r="A3" s="62">
        <v>977</v>
      </c>
      <c r="B3" s="16">
        <v>37120</v>
      </c>
      <c r="C3" t="s">
        <v>62</v>
      </c>
      <c r="D3" t="s">
        <v>303</v>
      </c>
      <c r="E3" t="s">
        <v>63</v>
      </c>
      <c r="F3" t="s">
        <v>290</v>
      </c>
      <c r="G3" t="s">
        <v>304</v>
      </c>
      <c r="H3" s="63" t="s">
        <v>305</v>
      </c>
      <c r="I3" t="s">
        <v>68</v>
      </c>
      <c r="J3" s="14">
        <v>27</v>
      </c>
      <c r="K3" s="14" t="s">
        <v>63</v>
      </c>
      <c r="L3" t="s">
        <v>3</v>
      </c>
      <c r="M3" s="14">
        <v>5.9399999999999995</v>
      </c>
      <c r="N3" s="14">
        <v>8.56</v>
      </c>
      <c r="P3" s="21"/>
      <c r="AH3" s="17">
        <f t="shared" ref="AH3:AH66" si="18">SUM(AI3:AZ3)</f>
        <v>8.56</v>
      </c>
      <c r="AI3" s="18">
        <f t="shared" si="0"/>
        <v>0</v>
      </c>
      <c r="AJ3" s="18">
        <f t="shared" si="1"/>
        <v>8.56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151</v>
      </c>
      <c r="BE3" t="s">
        <v>65</v>
      </c>
      <c r="BG3" t="s">
        <v>62</v>
      </c>
      <c r="BH3" s="14">
        <f>COUNTIFS($D$2:$D$4276,"*"&amp;$BB$1&amp;"*",$K$2:$K$4276,"CSA",$L$2:$L$4276,"Major Victory",$I$2:$I$4276,"Battle")</f>
        <v>0</v>
      </c>
      <c r="BI3" s="14">
        <f>COUNTIFS($D$2:$D$4276,"*"&amp;$BB$1&amp;"*",$K$2:$K$4276,"CSA",$L$2:$L$4276,"Minor Victory",$I$2:$I$4276,"Battle")</f>
        <v>0</v>
      </c>
      <c r="BJ3" s="14">
        <f>COUNTIFS($D$2:$D$4276,"*"&amp;$BB$1&amp;"*",$K$2:$K$4276,".",$I$2:$I$4276,"Battle")</f>
        <v>1</v>
      </c>
      <c r="BK3" s="14">
        <f>COUNTIFS($D$2:$D$4276,"*"&amp;$BB$1&amp;"*",$K$2:$K$4276,"USA",$L$2:$L$4276,"Minor Victory",$I$2:$I$4276,"Battle")</f>
        <v>0</v>
      </c>
      <c r="BL3" s="14">
        <f>COUNTIFS($D$2:$D$4276,"*"&amp;$BB$1&amp;"*",$K$2:$K$4276,"USA",$L$2:$L$4276,"Major Victory",$I$2:$I$4276,"Battle")</f>
        <v>2</v>
      </c>
      <c r="BN3" cm="1">
        <f t="array" ref="BN3">SUMPRODUCT(--EXACT($BO$3,$I$2:$I$4276))</f>
        <v>96</v>
      </c>
      <c r="BO3" t="s">
        <v>68</v>
      </c>
    </row>
    <row r="4" spans="1:75" x14ac:dyDescent="0.25">
      <c r="A4" s="62">
        <v>991</v>
      </c>
      <c r="B4" s="16">
        <v>37124</v>
      </c>
      <c r="C4" t="s">
        <v>62</v>
      </c>
      <c r="D4" t="s">
        <v>306</v>
      </c>
      <c r="E4" t="s">
        <v>63</v>
      </c>
      <c r="F4" t="s">
        <v>290</v>
      </c>
      <c r="G4" t="s">
        <v>307</v>
      </c>
      <c r="H4" s="63" t="s">
        <v>308</v>
      </c>
      <c r="I4" t="s">
        <v>68</v>
      </c>
      <c r="J4" s="14">
        <v>31</v>
      </c>
      <c r="K4" s="14" t="s">
        <v>62</v>
      </c>
      <c r="L4" t="s">
        <v>3</v>
      </c>
      <c r="M4" s="14">
        <v>9.68</v>
      </c>
      <c r="N4" s="14">
        <v>6.82</v>
      </c>
      <c r="P4" s="21"/>
      <c r="AH4" s="17">
        <f t="shared" si="18"/>
        <v>6.82</v>
      </c>
      <c r="AI4" s="18">
        <f t="shared" si="0"/>
        <v>0</v>
      </c>
      <c r="AJ4" s="18">
        <f t="shared" si="1"/>
        <v>6.82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151</v>
      </c>
      <c r="BH4" s="14">
        <f>SUM(BH2:BH3)</f>
        <v>6</v>
      </c>
      <c r="BI4" s="14">
        <f>SUM(BI2:BI3)</f>
        <v>2</v>
      </c>
      <c r="BJ4" s="14">
        <f>SUM(BJ2:BJ3)</f>
        <v>21</v>
      </c>
      <c r="BK4" s="14">
        <f>SUM(BK2:BK3)</f>
        <v>13</v>
      </c>
      <c r="BL4" s="14">
        <f>SUM(BL2:BL3)</f>
        <v>54</v>
      </c>
    </row>
    <row r="5" spans="1:75" x14ac:dyDescent="0.25">
      <c r="A5" s="62">
        <v>1062</v>
      </c>
      <c r="B5" s="16">
        <v>37146</v>
      </c>
      <c r="C5" t="s">
        <v>62</v>
      </c>
      <c r="D5" t="s">
        <v>309</v>
      </c>
      <c r="E5" t="s">
        <v>63</v>
      </c>
      <c r="F5" t="s">
        <v>290</v>
      </c>
      <c r="G5" t="s">
        <v>292</v>
      </c>
      <c r="H5" s="63" t="s">
        <v>310</v>
      </c>
      <c r="I5" t="s">
        <v>68</v>
      </c>
      <c r="J5" s="14">
        <v>27</v>
      </c>
      <c r="K5" s="14" t="s">
        <v>62</v>
      </c>
      <c r="L5" t="s">
        <v>3</v>
      </c>
      <c r="M5" s="14">
        <v>8.56</v>
      </c>
      <c r="N5" s="14">
        <v>5.9399999999999995</v>
      </c>
      <c r="P5" s="21"/>
      <c r="AH5" s="17">
        <f t="shared" si="18"/>
        <v>5.9399999999999995</v>
      </c>
      <c r="AI5" s="18">
        <f t="shared" si="0"/>
        <v>0</v>
      </c>
      <c r="AJ5" s="18">
        <f t="shared" si="1"/>
        <v>5.9399999999999995</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1207</v>
      </c>
      <c r="B6" s="16">
        <v>37192</v>
      </c>
      <c r="C6" t="s">
        <v>62</v>
      </c>
      <c r="D6" t="s">
        <v>311</v>
      </c>
      <c r="E6" t="s">
        <v>63</v>
      </c>
      <c r="F6" t="s">
        <v>290</v>
      </c>
      <c r="G6" t="s">
        <v>304</v>
      </c>
      <c r="H6" s="63" t="s">
        <v>312</v>
      </c>
      <c r="I6" t="s">
        <v>68</v>
      </c>
      <c r="J6" s="14">
        <v>35</v>
      </c>
      <c r="K6" s="14" t="s">
        <v>62</v>
      </c>
      <c r="L6" t="s">
        <v>3</v>
      </c>
      <c r="M6" s="14">
        <v>10.8</v>
      </c>
      <c r="N6" s="14">
        <v>7.7</v>
      </c>
      <c r="P6" s="21"/>
      <c r="AH6" s="17">
        <f t="shared" si="18"/>
        <v>7.7</v>
      </c>
      <c r="AI6" s="18">
        <f t="shared" si="0"/>
        <v>0</v>
      </c>
      <c r="AJ6" s="18">
        <f t="shared" si="1"/>
        <v>7.7</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1218</v>
      </c>
      <c r="B7" s="16">
        <v>37192</v>
      </c>
      <c r="C7" t="s">
        <v>62</v>
      </c>
      <c r="D7" t="s">
        <v>313</v>
      </c>
      <c r="E7" t="s">
        <v>63</v>
      </c>
      <c r="F7" t="s">
        <v>290</v>
      </c>
      <c r="G7" t="s">
        <v>307</v>
      </c>
      <c r="H7" s="63" t="s">
        <v>308</v>
      </c>
      <c r="I7" t="s">
        <v>68</v>
      </c>
      <c r="J7" s="14">
        <v>38</v>
      </c>
      <c r="K7" s="14" t="s">
        <v>62</v>
      </c>
      <c r="L7" t="s">
        <v>3</v>
      </c>
      <c r="M7" s="14">
        <v>11.64</v>
      </c>
      <c r="N7" s="14">
        <v>8.36</v>
      </c>
      <c r="P7" s="21"/>
      <c r="AH7" s="17">
        <f t="shared" si="18"/>
        <v>8.36</v>
      </c>
      <c r="AI7" s="18">
        <f t="shared" si="0"/>
        <v>0</v>
      </c>
      <c r="AJ7" s="18">
        <f t="shared" si="1"/>
        <v>8.36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62">
        <v>1220</v>
      </c>
      <c r="B8" s="16">
        <v>37193</v>
      </c>
      <c r="C8" t="s">
        <v>62</v>
      </c>
      <c r="D8" t="s">
        <v>309</v>
      </c>
      <c r="E8" t="s">
        <v>63</v>
      </c>
      <c r="F8" t="s">
        <v>290</v>
      </c>
      <c r="G8" t="s">
        <v>301</v>
      </c>
      <c r="H8" s="63" t="s">
        <v>314</v>
      </c>
      <c r="I8" t="s">
        <v>68</v>
      </c>
      <c r="J8" s="14">
        <v>44</v>
      </c>
      <c r="K8" s="14" t="s">
        <v>62</v>
      </c>
      <c r="L8" t="s">
        <v>3</v>
      </c>
      <c r="M8" s="14">
        <v>13.32</v>
      </c>
      <c r="N8" s="14">
        <v>9.68</v>
      </c>
      <c r="P8" s="21"/>
      <c r="AH8" s="17">
        <f t="shared" si="18"/>
        <v>9.68</v>
      </c>
      <c r="AI8" s="18">
        <f t="shared" si="0"/>
        <v>0</v>
      </c>
      <c r="AJ8" s="18">
        <f t="shared" si="1"/>
        <v>9.68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62">
        <v>1349</v>
      </c>
      <c r="B9" s="16">
        <v>37235</v>
      </c>
      <c r="C9" t="s">
        <v>62</v>
      </c>
      <c r="D9" t="s">
        <v>315</v>
      </c>
      <c r="E9" t="s">
        <v>63</v>
      </c>
      <c r="F9" t="s">
        <v>290</v>
      </c>
      <c r="G9" t="s">
        <v>316</v>
      </c>
      <c r="H9" s="63" t="s">
        <v>317</v>
      </c>
      <c r="I9" t="s">
        <v>68</v>
      </c>
      <c r="J9" s="14">
        <v>49</v>
      </c>
      <c r="K9" s="14" t="s">
        <v>62</v>
      </c>
      <c r="L9" t="s">
        <v>3</v>
      </c>
      <c r="M9" s="14">
        <v>14.72</v>
      </c>
      <c r="N9" s="14">
        <v>10.78</v>
      </c>
      <c r="P9" s="21"/>
      <c r="AH9" s="17">
        <f t="shared" si="18"/>
        <v>10.78</v>
      </c>
      <c r="AI9" s="18">
        <f t="shared" si="0"/>
        <v>0</v>
      </c>
      <c r="AJ9" s="18">
        <f t="shared" si="1"/>
        <v>10.78</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2">
        <v>1360</v>
      </c>
      <c r="B10" s="16">
        <v>37237</v>
      </c>
      <c r="C10" t="s">
        <v>62</v>
      </c>
      <c r="D10" t="s">
        <v>318</v>
      </c>
      <c r="E10" t="s">
        <v>63</v>
      </c>
      <c r="F10" t="s">
        <v>290</v>
      </c>
      <c r="G10" t="s">
        <v>316</v>
      </c>
      <c r="H10" s="63" t="s">
        <v>317</v>
      </c>
      <c r="I10" t="s">
        <v>68</v>
      </c>
      <c r="J10" s="14">
        <v>34</v>
      </c>
      <c r="K10" s="14" t="s">
        <v>62</v>
      </c>
      <c r="L10" t="s">
        <v>4</v>
      </c>
      <c r="M10" s="14">
        <v>9.84</v>
      </c>
      <c r="N10" s="14">
        <v>8.16</v>
      </c>
      <c r="P10" s="21"/>
      <c r="AH10" s="17">
        <f t="shared" si="18"/>
        <v>8.16</v>
      </c>
      <c r="AI10" s="18">
        <f t="shared" si="0"/>
        <v>0</v>
      </c>
      <c r="AJ10" s="18">
        <f t="shared" si="1"/>
        <v>8.16</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1367</v>
      </c>
      <c r="B11" s="16">
        <v>37241</v>
      </c>
      <c r="C11" t="s">
        <v>62</v>
      </c>
      <c r="D11" t="s">
        <v>313</v>
      </c>
      <c r="E11" t="s">
        <v>63</v>
      </c>
      <c r="F11" t="s">
        <v>290</v>
      </c>
      <c r="G11" t="s">
        <v>316</v>
      </c>
      <c r="H11" s="63" t="s">
        <v>317</v>
      </c>
      <c r="I11" t="s">
        <v>68</v>
      </c>
      <c r="J11" s="14">
        <v>31</v>
      </c>
      <c r="K11" s="14" t="s">
        <v>62</v>
      </c>
      <c r="L11" t="s">
        <v>3</v>
      </c>
      <c r="M11" s="14">
        <v>9.68</v>
      </c>
      <c r="N11" s="14">
        <v>6.82</v>
      </c>
      <c r="P11" s="21"/>
      <c r="AH11" s="17">
        <f t="shared" si="18"/>
        <v>6.82</v>
      </c>
      <c r="AI11" s="18">
        <f t="shared" si="0"/>
        <v>0</v>
      </c>
      <c r="AJ11" s="18">
        <f t="shared" si="1"/>
        <v>6.82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1504</v>
      </c>
      <c r="B12" s="16">
        <v>37272</v>
      </c>
      <c r="C12" t="s">
        <v>62</v>
      </c>
      <c r="D12" t="s">
        <v>309</v>
      </c>
      <c r="E12" t="s">
        <v>63</v>
      </c>
      <c r="F12" t="s">
        <v>290</v>
      </c>
      <c r="G12" t="s">
        <v>307</v>
      </c>
      <c r="H12" s="63" t="s">
        <v>308</v>
      </c>
      <c r="I12" t="s">
        <v>68</v>
      </c>
      <c r="J12" s="14">
        <v>45</v>
      </c>
      <c r="K12" s="14" t="s">
        <v>62</v>
      </c>
      <c r="L12" t="s">
        <v>3</v>
      </c>
      <c r="M12" s="14">
        <v>13.6</v>
      </c>
      <c r="N12" s="14">
        <v>9.9</v>
      </c>
      <c r="P12" s="21"/>
      <c r="AH12" s="17">
        <f t="shared" si="18"/>
        <v>9.9</v>
      </c>
      <c r="AI12" s="18">
        <f t="shared" si="0"/>
        <v>0</v>
      </c>
      <c r="AJ12" s="18">
        <f t="shared" si="1"/>
        <v>9.9</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1536</v>
      </c>
      <c r="B13" s="16">
        <v>37280</v>
      </c>
      <c r="C13" t="s">
        <v>62</v>
      </c>
      <c r="D13" t="s">
        <v>306</v>
      </c>
      <c r="E13" t="s">
        <v>63</v>
      </c>
      <c r="F13" t="s">
        <v>290</v>
      </c>
      <c r="G13" t="s">
        <v>304</v>
      </c>
      <c r="H13" s="63" t="s">
        <v>312</v>
      </c>
      <c r="I13" t="s">
        <v>68</v>
      </c>
      <c r="J13" s="14">
        <v>24</v>
      </c>
      <c r="K13" s="14" t="s">
        <v>62</v>
      </c>
      <c r="L13" t="s">
        <v>3</v>
      </c>
      <c r="M13" s="14">
        <v>7.72</v>
      </c>
      <c r="N13" s="14">
        <v>5.28</v>
      </c>
      <c r="P13" s="21"/>
      <c r="AH13" s="17">
        <f t="shared" si="18"/>
        <v>5.28</v>
      </c>
      <c r="AI13" s="18">
        <f t="shared" si="0"/>
        <v>0</v>
      </c>
      <c r="AJ13" s="18">
        <f t="shared" si="1"/>
        <v>5.28</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1634</v>
      </c>
      <c r="B14" s="16">
        <v>37297</v>
      </c>
      <c r="C14" t="s">
        <v>62</v>
      </c>
      <c r="D14" t="s">
        <v>319</v>
      </c>
      <c r="E14" t="s">
        <v>63</v>
      </c>
      <c r="F14" t="s">
        <v>290</v>
      </c>
      <c r="G14" t="s">
        <v>292</v>
      </c>
      <c r="H14" s="63" t="s">
        <v>320</v>
      </c>
      <c r="I14" t="s">
        <v>68</v>
      </c>
      <c r="J14" s="14">
        <v>35</v>
      </c>
      <c r="K14" s="14" t="s">
        <v>62</v>
      </c>
      <c r="L14" t="s">
        <v>3</v>
      </c>
      <c r="M14" s="14">
        <v>10.8</v>
      </c>
      <c r="N14" s="14">
        <v>7.7</v>
      </c>
      <c r="P14" s="21"/>
      <c r="AH14" s="17">
        <f t="shared" si="18"/>
        <v>7.7</v>
      </c>
      <c r="AI14" s="18">
        <f t="shared" si="0"/>
        <v>0</v>
      </c>
      <c r="AJ14" s="18">
        <f t="shared" si="1"/>
        <v>7.7</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1</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5</v>
      </c>
      <c r="BU14" t="s">
        <v>81</v>
      </c>
      <c r="BV14" cm="1">
        <f t="array" ref="BV14">SUMPRODUCT(--EXACT($BW$14,$I$2:$I$4276))</f>
        <v>9</v>
      </c>
      <c r="BW14" t="s">
        <v>82</v>
      </c>
    </row>
    <row r="15" spans="1:75" x14ac:dyDescent="0.25">
      <c r="A15" s="62">
        <v>1643</v>
      </c>
      <c r="B15" s="16">
        <v>37299</v>
      </c>
      <c r="C15" t="s">
        <v>62</v>
      </c>
      <c r="D15" t="s">
        <v>311</v>
      </c>
      <c r="E15" t="s">
        <v>63</v>
      </c>
      <c r="F15" t="s">
        <v>290</v>
      </c>
      <c r="G15" t="s">
        <v>301</v>
      </c>
      <c r="H15" s="63" t="s">
        <v>321</v>
      </c>
      <c r="I15" t="s">
        <v>68</v>
      </c>
      <c r="J15" s="14">
        <v>29</v>
      </c>
      <c r="K15" s="14" t="s">
        <v>62</v>
      </c>
      <c r="L15" t="s">
        <v>3</v>
      </c>
      <c r="M15" s="14">
        <v>9.1199999999999992</v>
      </c>
      <c r="N15" s="14">
        <v>6.38</v>
      </c>
      <c r="P15" s="21"/>
      <c r="AH15" s="17">
        <f t="shared" si="18"/>
        <v>6.38</v>
      </c>
      <c r="AI15" s="18">
        <f t="shared" si="0"/>
        <v>0</v>
      </c>
      <c r="AJ15" s="18">
        <f t="shared" si="1"/>
        <v>6.38</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1</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3</v>
      </c>
      <c r="BT15">
        <f>SUM(BR14,BR19)</f>
        <v>1</v>
      </c>
      <c r="BU15" t="s">
        <v>14</v>
      </c>
    </row>
    <row r="16" spans="1:75" x14ac:dyDescent="0.25">
      <c r="A16" s="62">
        <v>1657</v>
      </c>
      <c r="B16" s="16">
        <v>37300</v>
      </c>
      <c r="C16" t="s">
        <v>62</v>
      </c>
      <c r="D16" t="s">
        <v>315</v>
      </c>
      <c r="E16" t="s">
        <v>63</v>
      </c>
      <c r="F16" t="s">
        <v>290</v>
      </c>
      <c r="G16" t="s">
        <v>316</v>
      </c>
      <c r="H16" s="63" t="s">
        <v>320</v>
      </c>
      <c r="I16" t="s">
        <v>68</v>
      </c>
      <c r="J16" s="14">
        <v>33</v>
      </c>
      <c r="K16" s="14" t="s">
        <v>62</v>
      </c>
      <c r="L16" t="s">
        <v>3</v>
      </c>
      <c r="M16" s="14">
        <v>10.24</v>
      </c>
      <c r="N16" s="14">
        <v>7.26</v>
      </c>
      <c r="P16" s="21"/>
      <c r="AH16" s="17">
        <f t="shared" si="18"/>
        <v>7.26</v>
      </c>
      <c r="AI16" s="18">
        <f t="shared" si="0"/>
        <v>0</v>
      </c>
      <c r="AJ16" s="18">
        <f t="shared" si="1"/>
        <v>7.26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5</v>
      </c>
      <c r="BT16">
        <f>SUM(BR15,BR20)</f>
        <v>3</v>
      </c>
      <c r="BU16" t="s">
        <v>15</v>
      </c>
    </row>
    <row r="17" spans="1:75" x14ac:dyDescent="0.25">
      <c r="A17" s="62">
        <v>1678</v>
      </c>
      <c r="B17" s="16">
        <v>37305</v>
      </c>
      <c r="C17" t="s">
        <v>62</v>
      </c>
      <c r="D17" t="s">
        <v>313</v>
      </c>
      <c r="E17" t="s">
        <v>63</v>
      </c>
      <c r="F17" t="s">
        <v>290</v>
      </c>
      <c r="G17" t="s">
        <v>322</v>
      </c>
      <c r="H17" s="48" t="s">
        <v>323</v>
      </c>
      <c r="I17" t="s">
        <v>68</v>
      </c>
      <c r="J17" s="14">
        <v>18</v>
      </c>
      <c r="K17" s="14" t="s">
        <v>62</v>
      </c>
      <c r="L17" t="s">
        <v>3</v>
      </c>
      <c r="M17" s="14">
        <v>6.04</v>
      </c>
      <c r="N17" s="14">
        <v>3.96</v>
      </c>
      <c r="P17" s="21"/>
      <c r="AE17" s="20"/>
      <c r="AH17" s="17">
        <f t="shared" si="18"/>
        <v>3.96</v>
      </c>
      <c r="AI17" s="18">
        <f t="shared" si="0"/>
        <v>0</v>
      </c>
      <c r="AJ17" s="18">
        <f t="shared" si="1"/>
        <v>3.96</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1726</v>
      </c>
      <c r="B18" s="16">
        <v>37314</v>
      </c>
      <c r="C18" t="s">
        <v>62</v>
      </c>
      <c r="D18" t="s">
        <v>324</v>
      </c>
      <c r="E18" t="s">
        <v>63</v>
      </c>
      <c r="F18" t="s">
        <v>290</v>
      </c>
      <c r="G18" t="s">
        <v>316</v>
      </c>
      <c r="H18" s="63" t="s">
        <v>320</v>
      </c>
      <c r="I18" t="s">
        <v>68</v>
      </c>
      <c r="J18" s="14">
        <v>31</v>
      </c>
      <c r="K18" s="14" t="s">
        <v>62</v>
      </c>
      <c r="L18" t="s">
        <v>3</v>
      </c>
      <c r="M18" s="14">
        <v>9.68</v>
      </c>
      <c r="N18" s="14">
        <v>6.82</v>
      </c>
      <c r="P18" s="21"/>
      <c r="AE18" s="20"/>
      <c r="AH18" s="17">
        <f t="shared" si="18"/>
        <v>6.82</v>
      </c>
      <c r="AI18" s="18">
        <f t="shared" si="0"/>
        <v>0</v>
      </c>
      <c r="AJ18" s="18">
        <f t="shared" si="1"/>
        <v>6.82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1885</v>
      </c>
      <c r="B19" s="16">
        <v>37351</v>
      </c>
      <c r="C19" t="s">
        <v>62</v>
      </c>
      <c r="D19" t="s">
        <v>313</v>
      </c>
      <c r="E19" t="s">
        <v>63</v>
      </c>
      <c r="F19" t="s">
        <v>290</v>
      </c>
      <c r="G19" t="s">
        <v>322</v>
      </c>
      <c r="H19" s="48" t="s">
        <v>325</v>
      </c>
      <c r="I19" t="s">
        <v>68</v>
      </c>
      <c r="J19" s="14">
        <v>13</v>
      </c>
      <c r="K19" s="14" t="s">
        <v>62</v>
      </c>
      <c r="L19" t="s">
        <v>4</v>
      </c>
      <c r="M19" s="14">
        <v>4.38</v>
      </c>
      <c r="N19" s="14">
        <v>3.12</v>
      </c>
      <c r="P19" s="21"/>
      <c r="AE19" s="20"/>
      <c r="AH19" s="17">
        <f t="shared" si="18"/>
        <v>3.12</v>
      </c>
      <c r="AI19" s="18">
        <f t="shared" si="0"/>
        <v>0</v>
      </c>
      <c r="AJ19" s="18">
        <f t="shared" si="1"/>
        <v>3.12</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1894</v>
      </c>
      <c r="B20" s="16">
        <v>37353</v>
      </c>
      <c r="C20" t="s">
        <v>62</v>
      </c>
      <c r="D20" t="s">
        <v>326</v>
      </c>
      <c r="E20" t="s">
        <v>63</v>
      </c>
      <c r="F20" t="s">
        <v>290</v>
      </c>
      <c r="G20" t="s">
        <v>292</v>
      </c>
      <c r="H20" s="63" t="s">
        <v>327</v>
      </c>
      <c r="I20" t="s">
        <v>68</v>
      </c>
      <c r="J20" s="14">
        <v>31</v>
      </c>
      <c r="K20" s="14" t="s">
        <v>62</v>
      </c>
      <c r="L20" t="s">
        <v>3</v>
      </c>
      <c r="M20" s="14">
        <v>9.68</v>
      </c>
      <c r="N20" s="14">
        <v>6.82</v>
      </c>
      <c r="P20" s="21"/>
      <c r="AE20" s="20"/>
      <c r="AH20" s="17">
        <f t="shared" si="18"/>
        <v>6.82</v>
      </c>
      <c r="AI20" s="18">
        <f t="shared" si="0"/>
        <v>0</v>
      </c>
      <c r="AJ20" s="18">
        <f t="shared" si="1"/>
        <v>6.82</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2210</v>
      </c>
      <c r="B21" s="16">
        <v>37431</v>
      </c>
      <c r="C21" t="s">
        <v>62</v>
      </c>
      <c r="D21" t="s">
        <v>313</v>
      </c>
      <c r="E21" t="s">
        <v>63</v>
      </c>
      <c r="F21" t="s">
        <v>290</v>
      </c>
      <c r="G21" t="s">
        <v>322</v>
      </c>
      <c r="H21" s="48" t="s">
        <v>328</v>
      </c>
      <c r="I21" t="s">
        <v>68</v>
      </c>
      <c r="J21" s="14">
        <v>40</v>
      </c>
      <c r="K21" s="14" t="s">
        <v>62</v>
      </c>
      <c r="L21" t="s">
        <v>4</v>
      </c>
      <c r="M21" s="14">
        <v>11.4</v>
      </c>
      <c r="N21" s="14">
        <v>9.6</v>
      </c>
      <c r="P21" s="21"/>
      <c r="AH21" s="17">
        <f t="shared" si="18"/>
        <v>9.6</v>
      </c>
      <c r="AI21" s="18">
        <f t="shared" si="0"/>
        <v>0</v>
      </c>
      <c r="AJ21" s="18">
        <f t="shared" si="1"/>
        <v>9.6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9</v>
      </c>
    </row>
    <row r="22" spans="1:75" x14ac:dyDescent="0.25">
      <c r="A22" s="62">
        <v>2629</v>
      </c>
      <c r="B22" s="16">
        <v>37526</v>
      </c>
      <c r="C22" t="s">
        <v>62</v>
      </c>
      <c r="D22" t="s">
        <v>309</v>
      </c>
      <c r="E22" t="s">
        <v>63</v>
      </c>
      <c r="F22" t="s">
        <v>290</v>
      </c>
      <c r="G22" t="s">
        <v>304</v>
      </c>
      <c r="H22" s="63" t="s">
        <v>312</v>
      </c>
      <c r="I22" t="s">
        <v>68</v>
      </c>
      <c r="J22" s="14">
        <v>61</v>
      </c>
      <c r="K22" s="14" t="s">
        <v>62</v>
      </c>
      <c r="L22" t="s">
        <v>3</v>
      </c>
      <c r="M22" s="14">
        <v>18.079999999999998</v>
      </c>
      <c r="N22" s="14">
        <v>13.42</v>
      </c>
      <c r="P22" s="21"/>
      <c r="AE22" s="20"/>
      <c r="AH22" s="17">
        <f t="shared" si="18"/>
        <v>13.42</v>
      </c>
      <c r="AI22" s="18">
        <f t="shared" si="0"/>
        <v>0</v>
      </c>
      <c r="AJ22" s="18">
        <f t="shared" si="1"/>
        <v>13.42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2638</v>
      </c>
      <c r="B23" s="16">
        <v>37526</v>
      </c>
      <c r="C23" t="s">
        <v>62</v>
      </c>
      <c r="D23" t="s">
        <v>324</v>
      </c>
      <c r="E23" t="s">
        <v>63</v>
      </c>
      <c r="F23" t="s">
        <v>290</v>
      </c>
      <c r="G23" t="s">
        <v>322</v>
      </c>
      <c r="H23" s="48" t="s">
        <v>329</v>
      </c>
      <c r="I23" t="s">
        <v>68</v>
      </c>
      <c r="J23" s="14">
        <v>42</v>
      </c>
      <c r="K23" s="14" t="s">
        <v>62</v>
      </c>
      <c r="L23" t="s">
        <v>3</v>
      </c>
      <c r="M23" s="14">
        <v>12.76</v>
      </c>
      <c r="N23" s="14">
        <v>9.24</v>
      </c>
      <c r="P23" s="21"/>
      <c r="AE23" s="20"/>
      <c r="AH23" s="17">
        <f t="shared" si="18"/>
        <v>9.24</v>
      </c>
      <c r="AI23" s="18">
        <f t="shared" si="0"/>
        <v>0</v>
      </c>
      <c r="AJ23" s="18">
        <f t="shared" si="1"/>
        <v>9.24</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2643</v>
      </c>
      <c r="B24" s="16">
        <v>37529</v>
      </c>
      <c r="C24" t="s">
        <v>62</v>
      </c>
      <c r="D24" t="s">
        <v>330</v>
      </c>
      <c r="E24" t="s">
        <v>63</v>
      </c>
      <c r="F24" t="s">
        <v>290</v>
      </c>
      <c r="G24" t="s">
        <v>292</v>
      </c>
      <c r="H24" s="63" t="s">
        <v>320</v>
      </c>
      <c r="I24" t="s">
        <v>68</v>
      </c>
      <c r="J24" s="14">
        <v>26</v>
      </c>
      <c r="K24" s="14" t="s">
        <v>62</v>
      </c>
      <c r="L24" t="s">
        <v>3</v>
      </c>
      <c r="M24" s="14">
        <v>8.2800000000000011</v>
      </c>
      <c r="N24" s="14">
        <v>5.72</v>
      </c>
      <c r="P24" s="21"/>
      <c r="AE24" s="20"/>
      <c r="AH24" s="17">
        <f t="shared" si="18"/>
        <v>5.72</v>
      </c>
      <c r="AI24" s="18">
        <f t="shared" si="0"/>
        <v>0</v>
      </c>
      <c r="AJ24" s="18">
        <f t="shared" si="1"/>
        <v>5.72</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2654</v>
      </c>
      <c r="B25" s="16">
        <v>37532</v>
      </c>
      <c r="C25" t="s">
        <v>62</v>
      </c>
      <c r="D25" t="s">
        <v>331</v>
      </c>
      <c r="E25" t="s">
        <v>63</v>
      </c>
      <c r="F25" t="s">
        <v>290</v>
      </c>
      <c r="G25" t="s">
        <v>307</v>
      </c>
      <c r="H25" s="64" t="s">
        <v>320</v>
      </c>
      <c r="I25" t="s">
        <v>68</v>
      </c>
      <c r="J25" s="14">
        <v>25</v>
      </c>
      <c r="K25" s="14" t="s">
        <v>62</v>
      </c>
      <c r="L25" t="s">
        <v>3</v>
      </c>
      <c r="M25" s="14">
        <v>8</v>
      </c>
      <c r="N25" s="14">
        <v>5.5</v>
      </c>
      <c r="P25" s="21"/>
      <c r="AE25" s="20"/>
      <c r="AH25" s="17">
        <f t="shared" si="18"/>
        <v>5.5</v>
      </c>
      <c r="AI25" s="18">
        <f t="shared" si="0"/>
        <v>0</v>
      </c>
      <c r="AJ25" s="18">
        <f t="shared" si="1"/>
        <v>5.5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2730</v>
      </c>
      <c r="B26" s="16">
        <v>37548</v>
      </c>
      <c r="C26" t="s">
        <v>62</v>
      </c>
      <c r="D26" t="s">
        <v>290</v>
      </c>
      <c r="E26" t="s">
        <v>63</v>
      </c>
      <c r="F26" t="s">
        <v>291</v>
      </c>
      <c r="G26" t="s">
        <v>292</v>
      </c>
      <c r="H26" s="63" t="s">
        <v>293</v>
      </c>
      <c r="I26" t="s">
        <v>68</v>
      </c>
      <c r="J26" s="14">
        <v>12</v>
      </c>
      <c r="K26" s="14" t="s">
        <v>63</v>
      </c>
      <c r="L26" t="s">
        <v>3</v>
      </c>
      <c r="M26" s="14">
        <v>2.64</v>
      </c>
      <c r="N26" s="14">
        <v>4.3599999999999994</v>
      </c>
      <c r="AH26" s="17">
        <f t="shared" si="18"/>
        <v>2.64</v>
      </c>
      <c r="AI26" s="18">
        <f t="shared" si="0"/>
        <v>2.64</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2736</v>
      </c>
      <c r="B27" s="16">
        <v>37548</v>
      </c>
      <c r="C27" t="s">
        <v>62</v>
      </c>
      <c r="D27" t="s">
        <v>291</v>
      </c>
      <c r="E27" t="s">
        <v>63</v>
      </c>
      <c r="F27" t="s">
        <v>290</v>
      </c>
      <c r="G27" t="s">
        <v>292</v>
      </c>
      <c r="H27" s="63" t="s">
        <v>293</v>
      </c>
      <c r="I27" t="s">
        <v>68</v>
      </c>
      <c r="J27" s="14">
        <v>12</v>
      </c>
      <c r="K27" s="14" t="s">
        <v>62</v>
      </c>
      <c r="L27" t="s">
        <v>3</v>
      </c>
      <c r="M27" s="14">
        <v>4.3599999999999994</v>
      </c>
      <c r="N27" s="14">
        <v>2.64</v>
      </c>
      <c r="P27" s="21"/>
      <c r="AH27" s="17">
        <f t="shared" si="18"/>
        <v>2.64</v>
      </c>
      <c r="AI27" s="18">
        <f t="shared" si="0"/>
        <v>0</v>
      </c>
      <c r="AJ27" s="18">
        <f t="shared" si="1"/>
        <v>2.64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2824</v>
      </c>
      <c r="B28" s="16">
        <v>37574</v>
      </c>
      <c r="C28" t="s">
        <v>62</v>
      </c>
      <c r="D28" t="s">
        <v>331</v>
      </c>
      <c r="E28" t="s">
        <v>63</v>
      </c>
      <c r="F28" t="s">
        <v>290</v>
      </c>
      <c r="G28" t="s">
        <v>292</v>
      </c>
      <c r="H28" s="63" t="s">
        <v>320</v>
      </c>
      <c r="I28" t="s">
        <v>68</v>
      </c>
      <c r="J28" s="14">
        <v>22</v>
      </c>
      <c r="K28" s="14" t="s">
        <v>62</v>
      </c>
      <c r="L28" t="s">
        <v>3</v>
      </c>
      <c r="M28" s="14">
        <v>7.16</v>
      </c>
      <c r="N28" s="14">
        <v>4.84</v>
      </c>
      <c r="P28" s="21"/>
      <c r="AH28" s="17">
        <f t="shared" si="18"/>
        <v>4.84</v>
      </c>
      <c r="AI28" s="18">
        <f t="shared" si="0"/>
        <v>0</v>
      </c>
      <c r="AJ28" s="18">
        <f t="shared" si="1"/>
        <v>4.84</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2906</v>
      </c>
      <c r="B29" s="16">
        <v>37590</v>
      </c>
      <c r="C29" t="s">
        <v>62</v>
      </c>
      <c r="D29" t="s">
        <v>313</v>
      </c>
      <c r="E29" t="s">
        <v>63</v>
      </c>
      <c r="F29" t="s">
        <v>290</v>
      </c>
      <c r="G29" t="s">
        <v>322</v>
      </c>
      <c r="H29" s="48" t="s">
        <v>332</v>
      </c>
      <c r="I29" t="s">
        <v>68</v>
      </c>
      <c r="J29" s="14">
        <v>13</v>
      </c>
      <c r="K29" s="14" t="s">
        <v>62</v>
      </c>
      <c r="L29" t="s">
        <v>3</v>
      </c>
      <c r="M29" s="14">
        <v>4.6400000000000006</v>
      </c>
      <c r="N29" s="14">
        <v>2.86</v>
      </c>
      <c r="P29" s="21"/>
      <c r="AH29" s="17">
        <f t="shared" si="18"/>
        <v>2.86</v>
      </c>
      <c r="AI29" s="18">
        <f t="shared" si="0"/>
        <v>0</v>
      </c>
      <c r="AJ29" s="18">
        <f t="shared" si="1"/>
        <v>2.86</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3165</v>
      </c>
      <c r="B30" s="16">
        <v>37639</v>
      </c>
      <c r="C30" t="s">
        <v>62</v>
      </c>
      <c r="D30" t="s">
        <v>313</v>
      </c>
      <c r="E30" t="s">
        <v>63</v>
      </c>
      <c r="F30" t="s">
        <v>290</v>
      </c>
      <c r="G30" t="s">
        <v>304</v>
      </c>
      <c r="H30" s="63" t="s">
        <v>305</v>
      </c>
      <c r="I30" t="s">
        <v>68</v>
      </c>
      <c r="J30" s="14">
        <v>38</v>
      </c>
      <c r="K30" s="14" t="s">
        <v>62</v>
      </c>
      <c r="L30" t="s">
        <v>3</v>
      </c>
      <c r="M30" s="14">
        <v>11.64</v>
      </c>
      <c r="N30" s="14">
        <v>8.36</v>
      </c>
      <c r="P30" s="21"/>
      <c r="AH30" s="17">
        <f t="shared" si="18"/>
        <v>8.36</v>
      </c>
      <c r="AI30" s="18">
        <f t="shared" si="0"/>
        <v>0</v>
      </c>
      <c r="AJ30" s="18">
        <f t="shared" si="1"/>
        <v>8.36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3184</v>
      </c>
      <c r="B31" s="16">
        <v>37641</v>
      </c>
      <c r="C31" t="s">
        <v>62</v>
      </c>
      <c r="D31" t="s">
        <v>333</v>
      </c>
      <c r="E31" t="s">
        <v>63</v>
      </c>
      <c r="F31" t="s">
        <v>290</v>
      </c>
      <c r="G31" t="s">
        <v>307</v>
      </c>
      <c r="H31" s="64" t="s">
        <v>320</v>
      </c>
      <c r="I31" t="s">
        <v>68</v>
      </c>
      <c r="J31" s="14">
        <v>17</v>
      </c>
      <c r="K31" s="14" t="s">
        <v>62</v>
      </c>
      <c r="L31" t="s">
        <v>3</v>
      </c>
      <c r="M31" s="14">
        <v>5.76</v>
      </c>
      <c r="N31" s="14">
        <v>3.74</v>
      </c>
      <c r="P31" s="21"/>
      <c r="AH31" s="17">
        <f t="shared" si="18"/>
        <v>3.74</v>
      </c>
      <c r="AI31" s="18">
        <f t="shared" si="0"/>
        <v>0</v>
      </c>
      <c r="AJ31" s="18">
        <f t="shared" si="1"/>
        <v>3.74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4084</v>
      </c>
      <c r="B32" s="16">
        <v>37847</v>
      </c>
      <c r="C32" t="s">
        <v>62</v>
      </c>
      <c r="D32" t="s">
        <v>334</v>
      </c>
      <c r="E32" t="s">
        <v>63</v>
      </c>
      <c r="F32" t="s">
        <v>290</v>
      </c>
      <c r="G32" t="s">
        <v>335</v>
      </c>
      <c r="H32" s="63" t="s">
        <v>336</v>
      </c>
      <c r="I32" t="s">
        <v>68</v>
      </c>
      <c r="J32" s="14">
        <v>16</v>
      </c>
      <c r="K32" s="14" t="s">
        <v>63</v>
      </c>
      <c r="L32" t="s">
        <v>3</v>
      </c>
      <c r="M32" s="14">
        <v>3.52</v>
      </c>
      <c r="N32" s="14">
        <v>5.48</v>
      </c>
      <c r="P32" s="21"/>
      <c r="AH32" s="17">
        <f t="shared" si="18"/>
        <v>5.48</v>
      </c>
      <c r="AI32" s="18">
        <f t="shared" si="0"/>
        <v>0</v>
      </c>
      <c r="AJ32" s="18">
        <f t="shared" si="1"/>
        <v>5.48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4592</v>
      </c>
      <c r="B33" s="16">
        <v>37949</v>
      </c>
      <c r="C33" t="s">
        <v>62</v>
      </c>
      <c r="D33" t="s">
        <v>337</v>
      </c>
      <c r="E33" t="s">
        <v>63</v>
      </c>
      <c r="F33" t="s">
        <v>290</v>
      </c>
      <c r="G33" t="s">
        <v>335</v>
      </c>
      <c r="H33" s="48" t="s">
        <v>338</v>
      </c>
      <c r="I33" t="s">
        <v>68</v>
      </c>
      <c r="J33" s="14">
        <v>21</v>
      </c>
      <c r="K33" s="14" t="s">
        <v>63</v>
      </c>
      <c r="L33" t="s">
        <v>4</v>
      </c>
      <c r="M33" s="14">
        <v>5.04</v>
      </c>
      <c r="N33" s="14">
        <v>6.46</v>
      </c>
      <c r="P33" s="21"/>
      <c r="AH33" s="17">
        <f t="shared" si="18"/>
        <v>6.46</v>
      </c>
      <c r="AI33" s="18">
        <f t="shared" si="0"/>
        <v>0</v>
      </c>
      <c r="AJ33" s="18">
        <f t="shared" si="1"/>
        <v>6.46</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5462</v>
      </c>
      <c r="B34" s="16">
        <v>38357</v>
      </c>
      <c r="C34" t="s">
        <v>62</v>
      </c>
      <c r="D34" t="s">
        <v>339</v>
      </c>
      <c r="E34" t="s">
        <v>63</v>
      </c>
      <c r="F34" t="s">
        <v>290</v>
      </c>
      <c r="G34" t="s">
        <v>304</v>
      </c>
      <c r="H34" s="63" t="s">
        <v>320</v>
      </c>
      <c r="I34" t="s">
        <v>68</v>
      </c>
      <c r="J34" s="14">
        <v>16</v>
      </c>
      <c r="K34" s="14" t="s">
        <v>297</v>
      </c>
      <c r="L34" t="s">
        <v>5</v>
      </c>
      <c r="M34" s="14">
        <v>4</v>
      </c>
      <c r="N34" s="14">
        <v>4</v>
      </c>
      <c r="P34" s="21"/>
      <c r="AH34" s="17">
        <f t="shared" si="18"/>
        <v>4</v>
      </c>
      <c r="AI34" s="18">
        <f t="shared" si="0"/>
        <v>0</v>
      </c>
      <c r="AJ34" s="18">
        <f t="shared" si="1"/>
        <v>4</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2">
        <v>5550</v>
      </c>
      <c r="B35" s="16">
        <v>38369</v>
      </c>
      <c r="C35" t="s">
        <v>62</v>
      </c>
      <c r="D35" t="s">
        <v>309</v>
      </c>
      <c r="E35" t="s">
        <v>63</v>
      </c>
      <c r="F35" t="s">
        <v>290</v>
      </c>
      <c r="G35" t="s">
        <v>307</v>
      </c>
      <c r="H35" s="64" t="s">
        <v>320</v>
      </c>
      <c r="I35" t="s">
        <v>68</v>
      </c>
      <c r="J35" s="14">
        <v>16</v>
      </c>
      <c r="K35" s="14" t="s">
        <v>62</v>
      </c>
      <c r="L35" t="s">
        <v>3</v>
      </c>
      <c r="M35" s="14">
        <v>5.48</v>
      </c>
      <c r="N35" s="14">
        <v>3.52</v>
      </c>
      <c r="P35" s="21"/>
      <c r="AH35" s="17">
        <f t="shared" si="18"/>
        <v>3.52</v>
      </c>
      <c r="AI35" s="18">
        <f t="shared" si="0"/>
        <v>0</v>
      </c>
      <c r="AJ35" s="18">
        <f t="shared" si="1"/>
        <v>3.52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5687</v>
      </c>
      <c r="B36" s="16">
        <v>38391</v>
      </c>
      <c r="C36" t="s">
        <v>62</v>
      </c>
      <c r="D36" t="s">
        <v>340</v>
      </c>
      <c r="E36" t="s">
        <v>63</v>
      </c>
      <c r="F36" t="s">
        <v>290</v>
      </c>
      <c r="G36" t="s">
        <v>307</v>
      </c>
      <c r="H36" s="64" t="s">
        <v>320</v>
      </c>
      <c r="I36" t="s">
        <v>68</v>
      </c>
      <c r="J36" s="14">
        <v>21</v>
      </c>
      <c r="K36" s="14" t="s">
        <v>62</v>
      </c>
      <c r="L36" t="s">
        <v>4</v>
      </c>
      <c r="M36" s="14">
        <v>6.46</v>
      </c>
      <c r="N36" s="14">
        <v>5.04</v>
      </c>
      <c r="P36" s="21"/>
      <c r="AH36" s="17">
        <f t="shared" si="18"/>
        <v>5.04</v>
      </c>
      <c r="AI36" s="18">
        <f t="shared" si="0"/>
        <v>0</v>
      </c>
      <c r="AJ36" s="18">
        <f t="shared" si="1"/>
        <v>5.04</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5748</v>
      </c>
      <c r="B37" s="16">
        <v>38399</v>
      </c>
      <c r="C37" t="s">
        <v>62</v>
      </c>
      <c r="D37" t="s">
        <v>339</v>
      </c>
      <c r="E37" t="s">
        <v>63</v>
      </c>
      <c r="F37" t="s">
        <v>290</v>
      </c>
      <c r="G37" t="s">
        <v>316</v>
      </c>
      <c r="H37" s="63" t="s">
        <v>320</v>
      </c>
      <c r="I37" t="s">
        <v>68</v>
      </c>
      <c r="J37" s="14">
        <v>16</v>
      </c>
      <c r="K37" s="14" t="s">
        <v>297</v>
      </c>
      <c r="L37" t="s">
        <v>5</v>
      </c>
      <c r="M37" s="14">
        <v>4</v>
      </c>
      <c r="N37" s="14">
        <v>4</v>
      </c>
      <c r="P37" s="21"/>
      <c r="AH37" s="17">
        <f t="shared" si="18"/>
        <v>4</v>
      </c>
      <c r="AI37" s="18">
        <f t="shared" si="0"/>
        <v>0</v>
      </c>
      <c r="AJ37" s="18">
        <f t="shared" si="1"/>
        <v>4</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2409</v>
      </c>
      <c r="BE37" t="s">
        <v>68</v>
      </c>
      <c r="BV37" cm="1">
        <f t="array" ref="BV37">SUMPRODUCT(--EXACT($BW$37,$I$2:$I$4276))</f>
        <v>0</v>
      </c>
      <c r="BW37" t="s">
        <v>64</v>
      </c>
    </row>
    <row r="38" spans="1:75" x14ac:dyDescent="0.25">
      <c r="A38" s="62">
        <v>5820</v>
      </c>
      <c r="B38" s="16">
        <v>38410</v>
      </c>
      <c r="C38" t="s">
        <v>62</v>
      </c>
      <c r="D38" t="s">
        <v>341</v>
      </c>
      <c r="E38" t="s">
        <v>63</v>
      </c>
      <c r="F38" t="s">
        <v>290</v>
      </c>
      <c r="G38" t="s">
        <v>322</v>
      </c>
      <c r="H38" s="48" t="s">
        <v>342</v>
      </c>
      <c r="I38" t="s">
        <v>68</v>
      </c>
      <c r="J38" s="14">
        <v>12</v>
      </c>
      <c r="K38" s="14" t="s">
        <v>297</v>
      </c>
      <c r="L38" t="s">
        <v>5</v>
      </c>
      <c r="M38" s="14">
        <v>3</v>
      </c>
      <c r="N38" s="14">
        <v>3</v>
      </c>
      <c r="P38" s="21"/>
      <c r="AH38" s="17">
        <f t="shared" si="18"/>
        <v>3</v>
      </c>
      <c r="AI38" s="18">
        <f t="shared" si="0"/>
        <v>0</v>
      </c>
      <c r="AJ38" s="18">
        <f t="shared" si="1"/>
        <v>3</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62">
        <v>5905</v>
      </c>
      <c r="B39" s="16">
        <v>38432</v>
      </c>
      <c r="C39" t="s">
        <v>62</v>
      </c>
      <c r="D39" t="s">
        <v>339</v>
      </c>
      <c r="E39" t="s">
        <v>63</v>
      </c>
      <c r="F39" t="s">
        <v>290</v>
      </c>
      <c r="G39" t="s">
        <v>316</v>
      </c>
      <c r="H39" s="63" t="s">
        <v>320</v>
      </c>
      <c r="I39" t="s">
        <v>68</v>
      </c>
      <c r="J39" s="14">
        <v>16</v>
      </c>
      <c r="K39" s="14" t="s">
        <v>297</v>
      </c>
      <c r="L39" t="s">
        <v>5</v>
      </c>
      <c r="M39" s="14">
        <v>4</v>
      </c>
      <c r="N39" s="14">
        <v>4</v>
      </c>
      <c r="P39" s="21"/>
      <c r="AH39" s="17">
        <f t="shared" si="18"/>
        <v>4</v>
      </c>
      <c r="AI39" s="18">
        <f t="shared" si="0"/>
        <v>0</v>
      </c>
      <c r="AJ39" s="18">
        <f t="shared" si="1"/>
        <v>4</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235</v>
      </c>
      <c r="BE39" t="s">
        <v>173</v>
      </c>
    </row>
    <row r="40" spans="1:75" x14ac:dyDescent="0.25">
      <c r="A40" s="62">
        <v>6074</v>
      </c>
      <c r="B40" s="16">
        <v>38472</v>
      </c>
      <c r="C40" t="s">
        <v>62</v>
      </c>
      <c r="D40" t="s">
        <v>343</v>
      </c>
      <c r="E40" t="s">
        <v>63</v>
      </c>
      <c r="F40" t="s">
        <v>290</v>
      </c>
      <c r="G40" t="s">
        <v>344</v>
      </c>
      <c r="H40" s="48" t="s">
        <v>345</v>
      </c>
      <c r="I40" t="s">
        <v>68</v>
      </c>
      <c r="J40" s="14">
        <v>43</v>
      </c>
      <c r="K40" s="14" t="s">
        <v>297</v>
      </c>
      <c r="L40" t="s">
        <v>5</v>
      </c>
      <c r="M40" s="14">
        <v>10.75</v>
      </c>
      <c r="N40" s="14">
        <v>10.75</v>
      </c>
      <c r="P40" s="21"/>
      <c r="AH40" s="17">
        <f t="shared" si="18"/>
        <v>10.75</v>
      </c>
      <c r="AI40" s="18">
        <f t="shared" si="0"/>
        <v>0</v>
      </c>
      <c r="AJ40" s="18">
        <f t="shared" si="1"/>
        <v>10.75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2">
        <v>6075</v>
      </c>
      <c r="B41" s="16">
        <v>38472</v>
      </c>
      <c r="C41" t="s">
        <v>62</v>
      </c>
      <c r="D41" t="s">
        <v>343</v>
      </c>
      <c r="E41" t="s">
        <v>63</v>
      </c>
      <c r="F41" t="s">
        <v>290</v>
      </c>
      <c r="G41" t="s">
        <v>346</v>
      </c>
      <c r="H41" s="63" t="s">
        <v>347</v>
      </c>
      <c r="I41" t="s">
        <v>68</v>
      </c>
      <c r="J41" s="14">
        <v>15</v>
      </c>
      <c r="K41" s="14" t="s">
        <v>62</v>
      </c>
      <c r="L41" t="s">
        <v>3</v>
      </c>
      <c r="M41" s="14">
        <v>5.2</v>
      </c>
      <c r="N41" s="14">
        <v>3.3</v>
      </c>
      <c r="P41" s="21"/>
      <c r="AH41" s="17">
        <f t="shared" si="18"/>
        <v>3.3</v>
      </c>
      <c r="AI41" s="18">
        <f t="shared" si="0"/>
        <v>0</v>
      </c>
      <c r="AJ41" s="18">
        <f t="shared" si="1"/>
        <v>3.3</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105</v>
      </c>
      <c r="BW41" t="s">
        <v>109</v>
      </c>
    </row>
    <row r="42" spans="1:75" x14ac:dyDescent="0.25">
      <c r="A42" s="62">
        <v>6117</v>
      </c>
      <c r="B42" s="16">
        <v>38480</v>
      </c>
      <c r="C42" t="s">
        <v>62</v>
      </c>
      <c r="D42" t="s">
        <v>421</v>
      </c>
      <c r="E42" t="s">
        <v>63</v>
      </c>
      <c r="F42" t="s">
        <v>422</v>
      </c>
      <c r="G42" t="s">
        <v>304</v>
      </c>
      <c r="H42" s="63" t="s">
        <v>320</v>
      </c>
      <c r="I42" t="s">
        <v>82</v>
      </c>
      <c r="J42" s="14">
        <v>37</v>
      </c>
      <c r="K42" s="14" t="s">
        <v>297</v>
      </c>
      <c r="L42" t="s">
        <v>5</v>
      </c>
      <c r="M42" s="14">
        <v>9.25</v>
      </c>
      <c r="N42" s="14">
        <v>9.25</v>
      </c>
      <c r="O42" t="s">
        <v>62</v>
      </c>
      <c r="P42" s="21" t="s">
        <v>423</v>
      </c>
      <c r="Q42" t="s">
        <v>63</v>
      </c>
      <c r="R42" t="s">
        <v>290</v>
      </c>
      <c r="S42" t="s">
        <v>62</v>
      </c>
      <c r="T42" t="s">
        <v>424</v>
      </c>
      <c r="U42" t="s">
        <v>63</v>
      </c>
      <c r="V42" t="s">
        <v>425</v>
      </c>
      <c r="W42" t="s">
        <v>62</v>
      </c>
      <c r="X42" t="s">
        <v>426</v>
      </c>
      <c r="Y42" t="s">
        <v>62</v>
      </c>
      <c r="Z42" t="s">
        <v>427</v>
      </c>
      <c r="AH42" s="17">
        <f t="shared" si="18"/>
        <v>9.25</v>
      </c>
      <c r="AI42" s="18">
        <f t="shared" si="0"/>
        <v>0</v>
      </c>
      <c r="AJ42" s="18">
        <f t="shared" si="1"/>
        <v>0</v>
      </c>
      <c r="AK42" s="18">
        <f t="shared" si="2"/>
        <v>0</v>
      </c>
      <c r="AL42" s="18">
        <f t="shared" si="3"/>
        <v>0</v>
      </c>
      <c r="AM42" s="18">
        <f t="shared" si="4"/>
        <v>0</v>
      </c>
      <c r="AN42" s="18">
        <f t="shared" si="5"/>
        <v>9.25</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2644</v>
      </c>
      <c r="BE42" t="s">
        <v>79</v>
      </c>
    </row>
    <row r="43" spans="1:75" x14ac:dyDescent="0.25">
      <c r="A43" s="62">
        <v>6184</v>
      </c>
      <c r="B43" s="16">
        <v>38496</v>
      </c>
      <c r="C43" t="s">
        <v>62</v>
      </c>
      <c r="D43" t="s">
        <v>309</v>
      </c>
      <c r="E43" t="s">
        <v>63</v>
      </c>
      <c r="F43" t="s">
        <v>290</v>
      </c>
      <c r="G43" t="s">
        <v>304</v>
      </c>
      <c r="H43" s="63" t="s">
        <v>320</v>
      </c>
      <c r="I43" t="s">
        <v>68</v>
      </c>
      <c r="J43" s="14">
        <v>14</v>
      </c>
      <c r="K43" s="14" t="s">
        <v>62</v>
      </c>
      <c r="L43" t="s">
        <v>3</v>
      </c>
      <c r="M43" s="14">
        <v>4.92</v>
      </c>
      <c r="N43" s="14">
        <v>3.08</v>
      </c>
      <c r="P43" s="21"/>
      <c r="AH43" s="17">
        <f t="shared" si="18"/>
        <v>3.08</v>
      </c>
      <c r="AI43" s="18">
        <f t="shared" si="0"/>
        <v>0</v>
      </c>
      <c r="AJ43" s="18">
        <f t="shared" si="1"/>
        <v>3.08</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6297</v>
      </c>
      <c r="B44" s="16">
        <v>38535</v>
      </c>
      <c r="C44" t="s">
        <v>62</v>
      </c>
      <c r="D44" t="s">
        <v>309</v>
      </c>
      <c r="E44" t="s">
        <v>63</v>
      </c>
      <c r="F44" t="s">
        <v>290</v>
      </c>
      <c r="G44" t="s">
        <v>344</v>
      </c>
      <c r="H44" s="63" t="s">
        <v>348</v>
      </c>
      <c r="I44" t="s">
        <v>68</v>
      </c>
      <c r="J44" s="14">
        <v>24</v>
      </c>
      <c r="K44" s="14" t="s">
        <v>297</v>
      </c>
      <c r="L44" t="s">
        <v>5</v>
      </c>
      <c r="M44" s="14">
        <v>6</v>
      </c>
      <c r="N44" s="14">
        <v>6</v>
      </c>
      <c r="P44" s="21"/>
      <c r="AH44" s="17">
        <f t="shared" si="18"/>
        <v>6</v>
      </c>
      <c r="AI44" s="18">
        <f t="shared" si="0"/>
        <v>0</v>
      </c>
      <c r="AJ44" s="18">
        <f t="shared" si="1"/>
        <v>6</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6585</v>
      </c>
      <c r="B45" s="16">
        <v>38573</v>
      </c>
      <c r="C45" t="s">
        <v>62</v>
      </c>
      <c r="D45" t="s">
        <v>309</v>
      </c>
      <c r="E45" t="s">
        <v>63</v>
      </c>
      <c r="F45" t="s">
        <v>290</v>
      </c>
      <c r="G45" t="s">
        <v>304</v>
      </c>
      <c r="H45" s="63" t="s">
        <v>320</v>
      </c>
      <c r="I45" t="s">
        <v>68</v>
      </c>
      <c r="J45" s="14">
        <v>15</v>
      </c>
      <c r="K45" s="14" t="s">
        <v>62</v>
      </c>
      <c r="L45" t="s">
        <v>3</v>
      </c>
      <c r="M45" s="14">
        <v>5.2</v>
      </c>
      <c r="N45" s="14">
        <v>3.3</v>
      </c>
      <c r="P45" s="21"/>
      <c r="AH45" s="17">
        <f t="shared" si="18"/>
        <v>3.3</v>
      </c>
      <c r="AI45" s="18">
        <f t="shared" si="0"/>
        <v>0</v>
      </c>
      <c r="AJ45" s="18">
        <f t="shared" si="1"/>
        <v>3.3</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7781</v>
      </c>
      <c r="B46" s="16">
        <v>38846</v>
      </c>
      <c r="C46" t="s">
        <v>62</v>
      </c>
      <c r="D46" t="s">
        <v>309</v>
      </c>
      <c r="E46" t="s">
        <v>63</v>
      </c>
      <c r="F46" t="s">
        <v>429</v>
      </c>
      <c r="G46" t="s">
        <v>316</v>
      </c>
      <c r="H46" s="63" t="s">
        <v>320</v>
      </c>
      <c r="I46" t="s">
        <v>82</v>
      </c>
      <c r="J46" s="14">
        <v>24</v>
      </c>
      <c r="K46" s="14" t="s">
        <v>62</v>
      </c>
      <c r="L46" t="s">
        <v>3</v>
      </c>
      <c r="M46" s="14">
        <v>7.72</v>
      </c>
      <c r="N46" s="14">
        <v>5.28</v>
      </c>
      <c r="O46" t="s">
        <v>62</v>
      </c>
      <c r="P46" s="21" t="s">
        <v>426</v>
      </c>
      <c r="Q46" t="s">
        <v>62</v>
      </c>
      <c r="R46" t="s">
        <v>427</v>
      </c>
      <c r="S46" t="s">
        <v>62</v>
      </c>
      <c r="T46" t="s">
        <v>430</v>
      </c>
      <c r="U46" t="s">
        <v>63</v>
      </c>
      <c r="V46" t="s">
        <v>431</v>
      </c>
      <c r="W46" t="s">
        <v>63</v>
      </c>
      <c r="X46" t="s">
        <v>290</v>
      </c>
      <c r="Y46" t="s">
        <v>63</v>
      </c>
      <c r="Z46" t="s">
        <v>425</v>
      </c>
      <c r="AA46" t="s">
        <v>63</v>
      </c>
      <c r="AB46" t="s">
        <v>432</v>
      </c>
      <c r="AH46" s="17">
        <f t="shared" si="18"/>
        <v>5.28</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5.28</v>
      </c>
      <c r="AU46" s="18">
        <f t="shared" si="12"/>
        <v>0</v>
      </c>
      <c r="AV46" s="18">
        <f t="shared" si="13"/>
        <v>0</v>
      </c>
      <c r="AW46" s="18">
        <f t="shared" si="14"/>
        <v>0</v>
      </c>
      <c r="AX46" s="18">
        <f t="shared" si="15"/>
        <v>0</v>
      </c>
      <c r="AY46" s="18">
        <f t="shared" si="16"/>
        <v>0</v>
      </c>
      <c r="AZ46" s="18">
        <f t="shared" si="17"/>
        <v>0</v>
      </c>
    </row>
    <row r="47" spans="1:75" x14ac:dyDescent="0.25">
      <c r="A47" s="62">
        <v>8273</v>
      </c>
      <c r="B47" s="16">
        <v>38972</v>
      </c>
      <c r="C47" t="s">
        <v>62</v>
      </c>
      <c r="D47" t="s">
        <v>309</v>
      </c>
      <c r="E47" t="s">
        <v>63</v>
      </c>
      <c r="F47" t="s">
        <v>290</v>
      </c>
      <c r="G47" t="s">
        <v>344</v>
      </c>
      <c r="H47" s="63" t="s">
        <v>349</v>
      </c>
      <c r="I47" t="s">
        <v>68</v>
      </c>
      <c r="J47" s="14">
        <v>25</v>
      </c>
      <c r="K47" s="14" t="s">
        <v>62</v>
      </c>
      <c r="L47" t="s">
        <v>3</v>
      </c>
      <c r="M47" s="14">
        <v>8</v>
      </c>
      <c r="N47" s="14">
        <v>5.5</v>
      </c>
      <c r="P47" s="21"/>
      <c r="AH47" s="17">
        <f t="shared" si="18"/>
        <v>5.5</v>
      </c>
      <c r="AI47" s="18">
        <f t="shared" si="0"/>
        <v>0</v>
      </c>
      <c r="AJ47" s="18">
        <f t="shared" si="1"/>
        <v>5.5</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8397</v>
      </c>
      <c r="B48" s="16">
        <v>39004</v>
      </c>
      <c r="C48" t="s">
        <v>62</v>
      </c>
      <c r="D48" t="s">
        <v>309</v>
      </c>
      <c r="E48" t="s">
        <v>63</v>
      </c>
      <c r="F48" t="s">
        <v>429</v>
      </c>
      <c r="G48" t="s">
        <v>316</v>
      </c>
      <c r="H48" s="63" t="s">
        <v>320</v>
      </c>
      <c r="I48" t="s">
        <v>82</v>
      </c>
      <c r="J48" s="14">
        <v>37</v>
      </c>
      <c r="K48" s="14" t="s">
        <v>297</v>
      </c>
      <c r="L48" t="s">
        <v>5</v>
      </c>
      <c r="M48" s="14">
        <v>9.25</v>
      </c>
      <c r="N48" s="14">
        <v>9.25</v>
      </c>
      <c r="O48" t="s">
        <v>62</v>
      </c>
      <c r="P48" s="21" t="s">
        <v>427</v>
      </c>
      <c r="Q48" t="s">
        <v>62</v>
      </c>
      <c r="R48" t="s">
        <v>430</v>
      </c>
      <c r="S48" t="s">
        <v>62</v>
      </c>
      <c r="T48" t="s">
        <v>426</v>
      </c>
      <c r="U48" t="s">
        <v>63</v>
      </c>
      <c r="V48" t="s">
        <v>290</v>
      </c>
      <c r="W48" t="s">
        <v>63</v>
      </c>
      <c r="X48" t="s">
        <v>425</v>
      </c>
      <c r="Y48" t="s">
        <v>63</v>
      </c>
      <c r="Z48" t="s">
        <v>431</v>
      </c>
      <c r="AA48" t="s">
        <v>63</v>
      </c>
      <c r="AB48" t="s">
        <v>432</v>
      </c>
      <c r="AH48" s="17">
        <f t="shared" si="18"/>
        <v>9.25</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9.25</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9172</v>
      </c>
      <c r="B49" s="16">
        <v>39180</v>
      </c>
      <c r="C49" t="s">
        <v>62</v>
      </c>
      <c r="D49" t="s">
        <v>350</v>
      </c>
      <c r="E49" t="s">
        <v>63</v>
      </c>
      <c r="F49" t="s">
        <v>290</v>
      </c>
      <c r="G49" t="s">
        <v>351</v>
      </c>
      <c r="H49" s="63" t="s">
        <v>352</v>
      </c>
      <c r="I49" t="s">
        <v>68</v>
      </c>
      <c r="J49" s="14">
        <v>23</v>
      </c>
      <c r="K49" s="14" t="s">
        <v>62</v>
      </c>
      <c r="L49" t="s">
        <v>3</v>
      </c>
      <c r="M49" s="14">
        <v>7.4399999999999995</v>
      </c>
      <c r="N49" s="14">
        <v>5.0600000000000005</v>
      </c>
      <c r="P49" s="21"/>
      <c r="AH49" s="17">
        <f t="shared" si="18"/>
        <v>5.0600000000000005</v>
      </c>
      <c r="AI49" s="18">
        <f t="shared" si="0"/>
        <v>0</v>
      </c>
      <c r="AJ49" s="18">
        <f t="shared" si="1"/>
        <v>5.0600000000000005</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9214</v>
      </c>
      <c r="B50" s="16">
        <v>39188</v>
      </c>
      <c r="C50" t="s">
        <v>62</v>
      </c>
      <c r="D50" t="s">
        <v>350</v>
      </c>
      <c r="E50" t="s">
        <v>63</v>
      </c>
      <c r="F50" t="s">
        <v>290</v>
      </c>
      <c r="G50" t="s">
        <v>351</v>
      </c>
      <c r="H50" s="63" t="s">
        <v>353</v>
      </c>
      <c r="I50" t="s">
        <v>68</v>
      </c>
      <c r="J50" s="14">
        <v>24</v>
      </c>
      <c r="K50" s="14" t="s">
        <v>63</v>
      </c>
      <c r="L50" t="s">
        <v>4</v>
      </c>
      <c r="M50" s="14">
        <v>5.76</v>
      </c>
      <c r="N50" s="14">
        <v>7.24</v>
      </c>
      <c r="P50" s="21"/>
      <c r="AH50" s="17">
        <f t="shared" si="18"/>
        <v>7.24</v>
      </c>
      <c r="AI50" s="18">
        <f t="shared" si="0"/>
        <v>0</v>
      </c>
      <c r="AJ50" s="18">
        <f t="shared" si="1"/>
        <v>7.24</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9219</v>
      </c>
      <c r="B51" s="16">
        <v>39189</v>
      </c>
      <c r="C51" t="s">
        <v>62</v>
      </c>
      <c r="D51" t="s">
        <v>354</v>
      </c>
      <c r="E51" t="s">
        <v>63</v>
      </c>
      <c r="F51" t="s">
        <v>290</v>
      </c>
      <c r="G51" t="s">
        <v>304</v>
      </c>
      <c r="H51" s="63" t="s">
        <v>320</v>
      </c>
      <c r="I51" t="s">
        <v>82</v>
      </c>
      <c r="J51" s="14">
        <v>21</v>
      </c>
      <c r="K51" s="14" t="s">
        <v>297</v>
      </c>
      <c r="L51" t="s">
        <v>5</v>
      </c>
      <c r="M51" s="14">
        <v>5.25</v>
      </c>
      <c r="N51" s="14">
        <v>5.25</v>
      </c>
      <c r="O51" t="s">
        <v>62</v>
      </c>
      <c r="P51" s="21" t="s">
        <v>355</v>
      </c>
      <c r="Q51" t="s">
        <v>62</v>
      </c>
      <c r="R51" t="s">
        <v>356</v>
      </c>
      <c r="S51" t="s">
        <v>297</v>
      </c>
      <c r="U51" t="s">
        <v>297</v>
      </c>
      <c r="W51" t="s">
        <v>297</v>
      </c>
      <c r="Y51" t="s">
        <v>297</v>
      </c>
      <c r="AA51" t="s">
        <v>297</v>
      </c>
      <c r="AC51" t="s">
        <v>297</v>
      </c>
      <c r="AH51" s="17">
        <f t="shared" si="18"/>
        <v>5.25</v>
      </c>
      <c r="AI51" s="18">
        <f t="shared" si="0"/>
        <v>0</v>
      </c>
      <c r="AJ51" s="18">
        <f t="shared" si="1"/>
        <v>5.25</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9257</v>
      </c>
      <c r="B52" s="16">
        <v>39200</v>
      </c>
      <c r="C52" t="s">
        <v>62</v>
      </c>
      <c r="D52" t="s">
        <v>350</v>
      </c>
      <c r="E52" t="s">
        <v>63</v>
      </c>
      <c r="F52" t="s">
        <v>290</v>
      </c>
      <c r="G52" t="s">
        <v>351</v>
      </c>
      <c r="H52" s="64" t="s">
        <v>357</v>
      </c>
      <c r="I52" t="s">
        <v>68</v>
      </c>
      <c r="J52" s="14">
        <v>20</v>
      </c>
      <c r="K52" s="14" t="s">
        <v>62</v>
      </c>
      <c r="L52" t="s">
        <v>3</v>
      </c>
      <c r="M52" s="14">
        <v>6.6</v>
      </c>
      <c r="N52" s="14">
        <v>4.4000000000000004</v>
      </c>
      <c r="P52" s="21"/>
      <c r="AH52" s="17">
        <f t="shared" si="18"/>
        <v>4.4000000000000004</v>
      </c>
      <c r="AI52" s="18">
        <f t="shared" si="0"/>
        <v>0</v>
      </c>
      <c r="AJ52" s="18">
        <f t="shared" si="1"/>
        <v>4.4000000000000004</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9293</v>
      </c>
      <c r="B53" s="16">
        <v>39208</v>
      </c>
      <c r="C53" t="s">
        <v>62</v>
      </c>
      <c r="D53" t="s">
        <v>355</v>
      </c>
      <c r="E53" t="s">
        <v>63</v>
      </c>
      <c r="F53" t="s">
        <v>290</v>
      </c>
      <c r="G53" t="s">
        <v>307</v>
      </c>
      <c r="H53" s="64" t="s">
        <v>320</v>
      </c>
      <c r="I53" t="s">
        <v>82</v>
      </c>
      <c r="J53" s="14">
        <v>10</v>
      </c>
      <c r="K53" s="14" t="s">
        <v>62</v>
      </c>
      <c r="L53" t="s">
        <v>4</v>
      </c>
      <c r="M53" s="14">
        <v>3.6</v>
      </c>
      <c r="N53" s="14">
        <v>2.4</v>
      </c>
      <c r="O53" t="s">
        <v>62</v>
      </c>
      <c r="P53" s="21" t="s">
        <v>354</v>
      </c>
      <c r="Q53" t="s">
        <v>62</v>
      </c>
      <c r="R53" t="s">
        <v>356</v>
      </c>
      <c r="S53" t="s">
        <v>297</v>
      </c>
      <c r="U53" t="s">
        <v>297</v>
      </c>
      <c r="W53" t="s">
        <v>297</v>
      </c>
      <c r="Y53" t="s">
        <v>297</v>
      </c>
      <c r="AA53" t="s">
        <v>297</v>
      </c>
      <c r="AC53" t="s">
        <v>297</v>
      </c>
      <c r="AH53" s="17">
        <f t="shared" si="18"/>
        <v>2.4</v>
      </c>
      <c r="AI53" s="18">
        <f t="shared" si="0"/>
        <v>0</v>
      </c>
      <c r="AJ53" s="18">
        <f t="shared" si="1"/>
        <v>2.4</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9390</v>
      </c>
      <c r="B54" s="16">
        <v>39233</v>
      </c>
      <c r="C54" t="s">
        <v>62</v>
      </c>
      <c r="D54" t="s">
        <v>355</v>
      </c>
      <c r="E54" t="s">
        <v>63</v>
      </c>
      <c r="F54" t="s">
        <v>290</v>
      </c>
      <c r="G54" t="s">
        <v>304</v>
      </c>
      <c r="H54" s="63" t="s">
        <v>320</v>
      </c>
      <c r="I54" t="s">
        <v>82</v>
      </c>
      <c r="J54" s="14">
        <v>20</v>
      </c>
      <c r="K54" s="14" t="s">
        <v>62</v>
      </c>
      <c r="L54" t="s">
        <v>3</v>
      </c>
      <c r="M54" s="14">
        <v>6.6</v>
      </c>
      <c r="N54" s="14">
        <v>4.4000000000000004</v>
      </c>
      <c r="O54" t="s">
        <v>62</v>
      </c>
      <c r="P54" s="21" t="s">
        <v>356</v>
      </c>
      <c r="Q54" t="s">
        <v>62</v>
      </c>
      <c r="R54" t="s">
        <v>354</v>
      </c>
      <c r="S54" t="s">
        <v>297</v>
      </c>
      <c r="U54" t="s">
        <v>297</v>
      </c>
      <c r="W54" t="s">
        <v>297</v>
      </c>
      <c r="Y54" t="s">
        <v>297</v>
      </c>
      <c r="AA54" t="s">
        <v>297</v>
      </c>
      <c r="AC54" t="s">
        <v>297</v>
      </c>
      <c r="AH54" s="17">
        <f t="shared" si="18"/>
        <v>4.4000000000000004</v>
      </c>
      <c r="AI54" s="18">
        <f t="shared" si="0"/>
        <v>0</v>
      </c>
      <c r="AJ54" s="18">
        <f t="shared" si="1"/>
        <v>4.4000000000000004</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9529</v>
      </c>
      <c r="B55" s="16">
        <v>39264</v>
      </c>
      <c r="C55" t="s">
        <v>62</v>
      </c>
      <c r="D55" t="s">
        <v>309</v>
      </c>
      <c r="E55" t="s">
        <v>63</v>
      </c>
      <c r="F55" t="s">
        <v>290</v>
      </c>
      <c r="G55" t="s">
        <v>335</v>
      </c>
      <c r="H55" s="63" t="s">
        <v>336</v>
      </c>
      <c r="I55" t="s">
        <v>68</v>
      </c>
      <c r="J55" s="14">
        <v>20</v>
      </c>
      <c r="K55" s="14" t="s">
        <v>297</v>
      </c>
      <c r="L55" t="s">
        <v>5</v>
      </c>
      <c r="M55" s="14">
        <v>5</v>
      </c>
      <c r="N55" s="14">
        <v>5</v>
      </c>
      <c r="P55" s="21"/>
      <c r="AH55" s="17">
        <f t="shared" si="18"/>
        <v>5</v>
      </c>
      <c r="AI55" s="18">
        <f t="shared" si="0"/>
        <v>0</v>
      </c>
      <c r="AJ55" s="18">
        <f t="shared" si="1"/>
        <v>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9828</v>
      </c>
      <c r="B56" s="16">
        <v>39330</v>
      </c>
      <c r="C56" t="s">
        <v>62</v>
      </c>
      <c r="D56" t="s">
        <v>358</v>
      </c>
      <c r="E56" t="s">
        <v>63</v>
      </c>
      <c r="F56" t="s">
        <v>290</v>
      </c>
      <c r="G56" t="s">
        <v>298</v>
      </c>
      <c r="H56" s="63" t="s">
        <v>299</v>
      </c>
      <c r="I56" t="s">
        <v>68</v>
      </c>
      <c r="J56" s="14">
        <v>20</v>
      </c>
      <c r="K56" s="14" t="s">
        <v>62</v>
      </c>
      <c r="L56" t="s">
        <v>4</v>
      </c>
      <c r="M56" s="14">
        <v>6.2</v>
      </c>
      <c r="N56" s="14">
        <v>4.8</v>
      </c>
      <c r="P56" s="21"/>
      <c r="AH56" s="17">
        <f t="shared" si="18"/>
        <v>4.8</v>
      </c>
      <c r="AI56" s="18">
        <f t="shared" si="0"/>
        <v>0</v>
      </c>
      <c r="AJ56" s="18">
        <f t="shared" si="1"/>
        <v>4.8</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11766</v>
      </c>
      <c r="B57" s="16">
        <v>39791</v>
      </c>
      <c r="C57" t="s">
        <v>62</v>
      </c>
      <c r="D57" t="s">
        <v>359</v>
      </c>
      <c r="E57" t="s">
        <v>63</v>
      </c>
      <c r="F57" t="s">
        <v>290</v>
      </c>
      <c r="G57" t="s">
        <v>344</v>
      </c>
      <c r="H57" s="63" t="s">
        <v>320</v>
      </c>
      <c r="I57" t="s">
        <v>68</v>
      </c>
      <c r="J57" s="14">
        <v>36</v>
      </c>
      <c r="K57" s="14" t="s">
        <v>62</v>
      </c>
      <c r="L57" t="s">
        <v>3</v>
      </c>
      <c r="M57" s="14">
        <v>11.08</v>
      </c>
      <c r="N57" s="14">
        <v>7.92</v>
      </c>
      <c r="P57" s="21"/>
      <c r="AH57" s="17">
        <f t="shared" si="18"/>
        <v>7.92</v>
      </c>
      <c r="AI57" s="18">
        <f t="shared" si="0"/>
        <v>0</v>
      </c>
      <c r="AJ57" s="18">
        <f t="shared" si="1"/>
        <v>7.92</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12383</v>
      </c>
      <c r="B58" s="16">
        <v>39946</v>
      </c>
      <c r="C58" t="s">
        <v>62</v>
      </c>
      <c r="D58" t="s">
        <v>360</v>
      </c>
      <c r="E58" t="s">
        <v>63</v>
      </c>
      <c r="F58" t="s">
        <v>290</v>
      </c>
      <c r="G58" t="s">
        <v>344</v>
      </c>
      <c r="H58" s="63" t="s">
        <v>361</v>
      </c>
      <c r="I58" t="s">
        <v>68</v>
      </c>
      <c r="J58" s="14">
        <v>20</v>
      </c>
      <c r="K58" s="14" t="s">
        <v>297</v>
      </c>
      <c r="L58" t="s">
        <v>5</v>
      </c>
      <c r="M58" s="14">
        <v>5</v>
      </c>
      <c r="N58" s="14">
        <v>5</v>
      </c>
      <c r="P58" s="21"/>
      <c r="AH58" s="17">
        <f t="shared" si="18"/>
        <v>5</v>
      </c>
      <c r="AI58" s="18">
        <f t="shared" si="0"/>
        <v>0</v>
      </c>
      <c r="AJ58" s="18">
        <f t="shared" si="1"/>
        <v>5</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13067</v>
      </c>
      <c r="B59" s="16">
        <v>40126</v>
      </c>
      <c r="C59" t="s">
        <v>62</v>
      </c>
      <c r="D59" t="s">
        <v>362</v>
      </c>
      <c r="E59" t="s">
        <v>63</v>
      </c>
      <c r="F59" t="s">
        <v>290</v>
      </c>
      <c r="G59" t="s">
        <v>292</v>
      </c>
      <c r="H59" s="63" t="s">
        <v>320</v>
      </c>
      <c r="I59" t="s">
        <v>82</v>
      </c>
      <c r="J59" s="14">
        <v>21</v>
      </c>
      <c r="K59" s="14" t="s">
        <v>297</v>
      </c>
      <c r="L59" t="s">
        <v>5</v>
      </c>
      <c r="M59" s="14">
        <v>5.25</v>
      </c>
      <c r="N59" s="14">
        <v>5.25</v>
      </c>
      <c r="O59" t="s">
        <v>62</v>
      </c>
      <c r="P59" s="21" t="s">
        <v>363</v>
      </c>
      <c r="Q59" t="s">
        <v>63</v>
      </c>
      <c r="R59" t="s">
        <v>364</v>
      </c>
      <c r="S59" t="s">
        <v>62</v>
      </c>
      <c r="T59" t="s">
        <v>365</v>
      </c>
      <c r="U59" t="s">
        <v>297</v>
      </c>
      <c r="W59" t="s">
        <v>297</v>
      </c>
      <c r="Y59" t="s">
        <v>297</v>
      </c>
      <c r="AA59" t="s">
        <v>297</v>
      </c>
      <c r="AC59" t="s">
        <v>297</v>
      </c>
      <c r="AH59" s="17">
        <f t="shared" si="18"/>
        <v>5.25</v>
      </c>
      <c r="AI59" s="18">
        <f t="shared" si="0"/>
        <v>0</v>
      </c>
      <c r="AJ59" s="18">
        <f t="shared" si="1"/>
        <v>5.25</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13705</v>
      </c>
      <c r="B60" s="16">
        <v>40273</v>
      </c>
      <c r="C60" t="s">
        <v>62</v>
      </c>
      <c r="D60" t="s">
        <v>366</v>
      </c>
      <c r="E60" t="s">
        <v>63</v>
      </c>
      <c r="F60" t="s">
        <v>290</v>
      </c>
      <c r="G60" t="s">
        <v>346</v>
      </c>
      <c r="H60" s="63" t="s">
        <v>367</v>
      </c>
      <c r="I60" t="s">
        <v>68</v>
      </c>
      <c r="J60" s="14">
        <v>23</v>
      </c>
      <c r="K60" s="14" t="s">
        <v>62</v>
      </c>
      <c r="L60" t="s">
        <v>3</v>
      </c>
      <c r="M60" s="14">
        <v>7.4399999999999995</v>
      </c>
      <c r="N60" s="14">
        <v>5.0600000000000005</v>
      </c>
      <c r="P60" s="21"/>
      <c r="AH60" s="17">
        <f t="shared" si="18"/>
        <v>5.0600000000000005</v>
      </c>
      <c r="AI60" s="18">
        <f t="shared" si="0"/>
        <v>0</v>
      </c>
      <c r="AJ60" s="18">
        <f t="shared" si="1"/>
        <v>5.0600000000000005</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13968</v>
      </c>
      <c r="B61" s="16">
        <v>40349</v>
      </c>
      <c r="C61" t="s">
        <v>62</v>
      </c>
      <c r="D61" t="s">
        <v>368</v>
      </c>
      <c r="E61" t="s">
        <v>63</v>
      </c>
      <c r="F61" t="s">
        <v>290</v>
      </c>
      <c r="G61" t="s">
        <v>322</v>
      </c>
      <c r="H61" s="63" t="s">
        <v>320</v>
      </c>
      <c r="I61" t="s">
        <v>68</v>
      </c>
      <c r="J61" s="14">
        <v>19</v>
      </c>
      <c r="K61" s="14" t="s">
        <v>297</v>
      </c>
      <c r="L61" t="s">
        <v>5</v>
      </c>
      <c r="M61" s="14">
        <v>4.75</v>
      </c>
      <c r="N61" s="14">
        <v>4.75</v>
      </c>
      <c r="P61" s="21"/>
      <c r="AH61" s="17">
        <f t="shared" si="18"/>
        <v>4.75</v>
      </c>
      <c r="AI61" s="18">
        <f t="shared" si="0"/>
        <v>0</v>
      </c>
      <c r="AJ61" s="18">
        <f t="shared" si="1"/>
        <v>4.75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14261</v>
      </c>
      <c r="B62" s="16">
        <v>40426</v>
      </c>
      <c r="C62" t="s">
        <v>62</v>
      </c>
      <c r="D62" t="s">
        <v>362</v>
      </c>
      <c r="E62" t="s">
        <v>63</v>
      </c>
      <c r="F62" t="s">
        <v>290</v>
      </c>
      <c r="G62" t="s">
        <v>304</v>
      </c>
      <c r="H62" s="63" t="s">
        <v>320</v>
      </c>
      <c r="I62" t="s">
        <v>68</v>
      </c>
      <c r="J62" s="14">
        <v>21</v>
      </c>
      <c r="K62" s="14" t="s">
        <v>297</v>
      </c>
      <c r="L62" t="s">
        <v>5</v>
      </c>
      <c r="M62" s="14">
        <v>5.25</v>
      </c>
      <c r="N62" s="14">
        <v>5.25</v>
      </c>
      <c r="P62" s="21"/>
      <c r="AH62" s="17">
        <f t="shared" si="18"/>
        <v>5.25</v>
      </c>
      <c r="AI62" s="18">
        <f t="shared" si="0"/>
        <v>0</v>
      </c>
      <c r="AJ62" s="18">
        <f t="shared" si="1"/>
        <v>5.25</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14542</v>
      </c>
      <c r="B63" s="16">
        <v>40533</v>
      </c>
      <c r="C63" t="s">
        <v>62</v>
      </c>
      <c r="D63" t="s">
        <v>362</v>
      </c>
      <c r="E63" t="s">
        <v>63</v>
      </c>
      <c r="F63" t="s">
        <v>290</v>
      </c>
      <c r="G63" t="s">
        <v>304</v>
      </c>
      <c r="H63" s="63" t="s">
        <v>320</v>
      </c>
      <c r="I63" t="s">
        <v>68</v>
      </c>
      <c r="J63" s="14">
        <v>21</v>
      </c>
      <c r="K63" s="14" t="s">
        <v>297</v>
      </c>
      <c r="L63" t="s">
        <v>5</v>
      </c>
      <c r="M63" s="14">
        <v>5.25</v>
      </c>
      <c r="N63" s="14">
        <v>5.25</v>
      </c>
      <c r="P63" s="21"/>
      <c r="AH63" s="17">
        <f t="shared" si="18"/>
        <v>5.25</v>
      </c>
      <c r="AI63" s="18">
        <f t="shared" si="0"/>
        <v>0</v>
      </c>
      <c r="AJ63" s="18">
        <f t="shared" si="1"/>
        <v>5.25</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14721</v>
      </c>
      <c r="B64" s="16">
        <v>40591</v>
      </c>
      <c r="C64" t="s">
        <v>62</v>
      </c>
      <c r="D64" t="s">
        <v>369</v>
      </c>
      <c r="E64" t="s">
        <v>63</v>
      </c>
      <c r="F64" t="s">
        <v>290</v>
      </c>
      <c r="G64" t="s">
        <v>370</v>
      </c>
      <c r="H64" s="48" t="s">
        <v>371</v>
      </c>
      <c r="I64" t="s">
        <v>68</v>
      </c>
      <c r="J64" s="14">
        <v>18</v>
      </c>
      <c r="K64" s="14" t="s">
        <v>62</v>
      </c>
      <c r="L64" t="s">
        <v>3</v>
      </c>
      <c r="M64" s="14">
        <v>6.04</v>
      </c>
      <c r="N64" s="14">
        <v>3.96</v>
      </c>
      <c r="P64" s="21"/>
      <c r="AH64" s="17">
        <f t="shared" si="18"/>
        <v>3.96</v>
      </c>
      <c r="AI64" s="18">
        <f t="shared" si="0"/>
        <v>0</v>
      </c>
      <c r="AJ64" s="18">
        <f t="shared" si="1"/>
        <v>3.96</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15242</v>
      </c>
      <c r="B65" s="16">
        <v>40729</v>
      </c>
      <c r="C65" t="s">
        <v>62</v>
      </c>
      <c r="D65" t="s">
        <v>369</v>
      </c>
      <c r="E65" t="s">
        <v>63</v>
      </c>
      <c r="F65" t="s">
        <v>290</v>
      </c>
      <c r="G65" t="s">
        <v>346</v>
      </c>
      <c r="H65" s="63" t="s">
        <v>372</v>
      </c>
      <c r="I65" t="s">
        <v>68</v>
      </c>
      <c r="J65" s="14">
        <v>25</v>
      </c>
      <c r="K65" s="14" t="s">
        <v>63</v>
      </c>
      <c r="L65" t="s">
        <v>3</v>
      </c>
      <c r="M65" s="14">
        <v>5.5</v>
      </c>
      <c r="N65" s="14">
        <v>8</v>
      </c>
      <c r="P65" s="21"/>
      <c r="AH65" s="17">
        <f t="shared" si="18"/>
        <v>8</v>
      </c>
      <c r="AI65" s="18">
        <f t="shared" si="0"/>
        <v>0</v>
      </c>
      <c r="AJ65" s="18">
        <f t="shared" si="1"/>
        <v>8</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16160</v>
      </c>
      <c r="B66" s="16">
        <v>40983</v>
      </c>
      <c r="C66" t="s">
        <v>62</v>
      </c>
      <c r="D66" t="s">
        <v>373</v>
      </c>
      <c r="E66" t="s">
        <v>63</v>
      </c>
      <c r="F66" t="s">
        <v>290</v>
      </c>
      <c r="G66" t="s">
        <v>346</v>
      </c>
      <c r="H66" s="63" t="s">
        <v>374</v>
      </c>
      <c r="I66" t="s">
        <v>68</v>
      </c>
      <c r="J66" s="14">
        <v>40</v>
      </c>
      <c r="K66" s="14" t="s">
        <v>62</v>
      </c>
      <c r="L66" t="s">
        <v>3</v>
      </c>
      <c r="M66" s="14">
        <v>12.2</v>
      </c>
      <c r="N66" s="14">
        <v>8.8000000000000007</v>
      </c>
      <c r="P66" s="21"/>
      <c r="AH66" s="17">
        <f t="shared" si="18"/>
        <v>8.8000000000000007</v>
      </c>
      <c r="AI66" s="18">
        <f t="shared" ref="AI66:AI129" si="23">SUMIFS(M66,D66,"*"&amp;$BB$1&amp;"*")</f>
        <v>0</v>
      </c>
      <c r="AJ66" s="18">
        <f t="shared" ref="AJ66:AJ129" si="24">SUMIFS(N66,F66,"*"&amp;$BB$1&amp;"*")</f>
        <v>8.8000000000000007</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16161</v>
      </c>
      <c r="B67" s="16">
        <v>40983</v>
      </c>
      <c r="C67" t="s">
        <v>62</v>
      </c>
      <c r="D67" t="s">
        <v>375</v>
      </c>
      <c r="E67" t="s">
        <v>63</v>
      </c>
      <c r="F67" t="s">
        <v>290</v>
      </c>
      <c r="G67" t="s">
        <v>351</v>
      </c>
      <c r="H67" s="63" t="s">
        <v>320</v>
      </c>
      <c r="I67" t="s">
        <v>68</v>
      </c>
      <c r="J67" s="14">
        <v>14</v>
      </c>
      <c r="K67" s="14" t="s">
        <v>63</v>
      </c>
      <c r="L67" t="s">
        <v>3</v>
      </c>
      <c r="M67" s="14">
        <v>3.08</v>
      </c>
      <c r="N67" s="14">
        <v>4.92</v>
      </c>
      <c r="P67" s="21"/>
      <c r="AH67" s="17">
        <f t="shared" ref="AH67:AH130" si="41">SUM(AI67:AZ67)</f>
        <v>4.92</v>
      </c>
      <c r="AI67" s="18">
        <f t="shared" si="23"/>
        <v>0</v>
      </c>
      <c r="AJ67" s="18">
        <f t="shared" si="24"/>
        <v>4.92</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16238</v>
      </c>
      <c r="B68" s="16">
        <v>41008</v>
      </c>
      <c r="C68" t="s">
        <v>62</v>
      </c>
      <c r="D68" t="s">
        <v>376</v>
      </c>
      <c r="E68" t="s">
        <v>63</v>
      </c>
      <c r="F68" t="s">
        <v>290</v>
      </c>
      <c r="G68" t="s">
        <v>377</v>
      </c>
      <c r="H68" s="63" t="s">
        <v>378</v>
      </c>
      <c r="I68" t="s">
        <v>68</v>
      </c>
      <c r="J68" s="14">
        <v>23</v>
      </c>
      <c r="K68" s="14" t="s">
        <v>62</v>
      </c>
      <c r="L68" t="s">
        <v>4</v>
      </c>
      <c r="M68" s="14">
        <v>6.98</v>
      </c>
      <c r="N68" s="14">
        <v>5.52</v>
      </c>
      <c r="P68" s="21"/>
      <c r="AH68" s="17">
        <f t="shared" si="41"/>
        <v>5.52</v>
      </c>
      <c r="AI68" s="18">
        <f t="shared" si="23"/>
        <v>0</v>
      </c>
      <c r="AJ68" s="18">
        <f t="shared" si="24"/>
        <v>5.52</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16714</v>
      </c>
      <c r="B69" s="16">
        <v>41174</v>
      </c>
      <c r="C69" t="s">
        <v>62</v>
      </c>
      <c r="D69" t="s">
        <v>373</v>
      </c>
      <c r="E69" t="s">
        <v>63</v>
      </c>
      <c r="F69" t="s">
        <v>290</v>
      </c>
      <c r="G69" t="s">
        <v>370</v>
      </c>
      <c r="H69" s="63" t="s">
        <v>379</v>
      </c>
      <c r="I69" t="s">
        <v>68</v>
      </c>
      <c r="J69" s="14">
        <v>40</v>
      </c>
      <c r="K69" s="14" t="s">
        <v>62</v>
      </c>
      <c r="L69" t="s">
        <v>3</v>
      </c>
      <c r="M69" s="14">
        <v>12.2</v>
      </c>
      <c r="N69" s="14">
        <v>8.8000000000000007</v>
      </c>
      <c r="P69" s="21"/>
      <c r="AH69" s="17">
        <f t="shared" si="41"/>
        <v>8.8000000000000007</v>
      </c>
      <c r="AI69" s="18">
        <f t="shared" si="23"/>
        <v>0</v>
      </c>
      <c r="AJ69" s="18">
        <f t="shared" si="24"/>
        <v>8.8000000000000007</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17525</v>
      </c>
      <c r="B70" s="16">
        <v>41461</v>
      </c>
      <c r="C70" t="s">
        <v>62</v>
      </c>
      <c r="D70" t="s">
        <v>380</v>
      </c>
      <c r="E70" t="s">
        <v>63</v>
      </c>
      <c r="F70" t="s">
        <v>290</v>
      </c>
      <c r="G70" t="s">
        <v>307</v>
      </c>
      <c r="H70" s="63" t="s">
        <v>381</v>
      </c>
      <c r="I70" t="s">
        <v>68</v>
      </c>
      <c r="J70" s="14">
        <v>10</v>
      </c>
      <c r="K70" s="14" t="s">
        <v>62</v>
      </c>
      <c r="L70" t="s">
        <v>3</v>
      </c>
      <c r="M70" s="14">
        <v>3.8</v>
      </c>
      <c r="N70" s="14">
        <v>2.2000000000000002</v>
      </c>
      <c r="P70" s="21"/>
      <c r="AH70" s="17">
        <f t="shared" si="41"/>
        <v>2.2000000000000002</v>
      </c>
      <c r="AI70" s="18">
        <f t="shared" si="23"/>
        <v>0</v>
      </c>
      <c r="AJ70" s="18">
        <f t="shared" si="24"/>
        <v>2.2000000000000002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17631</v>
      </c>
      <c r="B71" s="16">
        <v>41496</v>
      </c>
      <c r="C71" t="s">
        <v>62</v>
      </c>
      <c r="D71" t="s">
        <v>380</v>
      </c>
      <c r="E71" t="s">
        <v>63</v>
      </c>
      <c r="F71" t="s">
        <v>290</v>
      </c>
      <c r="G71" t="s">
        <v>298</v>
      </c>
      <c r="H71" s="63" t="s">
        <v>320</v>
      </c>
      <c r="I71" t="s">
        <v>68</v>
      </c>
      <c r="J71" s="14">
        <v>31</v>
      </c>
      <c r="K71" s="14" t="s">
        <v>62</v>
      </c>
      <c r="L71" t="s">
        <v>3</v>
      </c>
      <c r="M71" s="14">
        <v>9.68</v>
      </c>
      <c r="N71" s="14">
        <v>6.82</v>
      </c>
      <c r="P71" s="21"/>
      <c r="AH71" s="17">
        <f t="shared" si="41"/>
        <v>6.82</v>
      </c>
      <c r="AI71" s="18">
        <f t="shared" si="23"/>
        <v>0</v>
      </c>
      <c r="AJ71" s="18">
        <f t="shared" si="24"/>
        <v>6.82</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17643</v>
      </c>
      <c r="B72" s="16">
        <v>41501</v>
      </c>
      <c r="C72" t="s">
        <v>62</v>
      </c>
      <c r="D72" t="s">
        <v>382</v>
      </c>
      <c r="E72" t="s">
        <v>63</v>
      </c>
      <c r="F72" t="s">
        <v>290</v>
      </c>
      <c r="G72" t="s">
        <v>335</v>
      </c>
      <c r="H72" s="63" t="s">
        <v>383</v>
      </c>
      <c r="I72" t="s">
        <v>68</v>
      </c>
      <c r="J72" s="14">
        <v>12</v>
      </c>
      <c r="K72" s="14" t="s">
        <v>62</v>
      </c>
      <c r="L72" t="s">
        <v>3</v>
      </c>
      <c r="M72" s="14">
        <v>4.3599999999999994</v>
      </c>
      <c r="N72" s="14">
        <v>2.64</v>
      </c>
      <c r="P72" s="21"/>
      <c r="AH72" s="17">
        <f t="shared" si="41"/>
        <v>2.64</v>
      </c>
      <c r="AI72" s="18">
        <f t="shared" si="23"/>
        <v>0</v>
      </c>
      <c r="AJ72" s="18">
        <f t="shared" si="24"/>
        <v>2.64</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17652</v>
      </c>
      <c r="B73" s="16">
        <v>41505</v>
      </c>
      <c r="C73" t="s">
        <v>62</v>
      </c>
      <c r="D73" t="s">
        <v>384</v>
      </c>
      <c r="E73" t="s">
        <v>63</v>
      </c>
      <c r="F73" t="s">
        <v>290</v>
      </c>
      <c r="G73" t="s">
        <v>370</v>
      </c>
      <c r="H73" s="48" t="s">
        <v>385</v>
      </c>
      <c r="I73" t="s">
        <v>68</v>
      </c>
      <c r="J73" s="14">
        <v>71</v>
      </c>
      <c r="K73" s="14" t="s">
        <v>297</v>
      </c>
      <c r="L73" t="s">
        <v>5</v>
      </c>
      <c r="M73" s="14">
        <v>17.75</v>
      </c>
      <c r="N73" s="14">
        <v>17.75</v>
      </c>
      <c r="P73" s="21"/>
      <c r="AH73" s="17">
        <f t="shared" si="41"/>
        <v>17.75</v>
      </c>
      <c r="AI73" s="18">
        <f t="shared" si="23"/>
        <v>0</v>
      </c>
      <c r="AJ73" s="18">
        <f t="shared" si="24"/>
        <v>17.75</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17805</v>
      </c>
      <c r="B74" s="16">
        <v>41580</v>
      </c>
      <c r="C74" t="s">
        <v>62</v>
      </c>
      <c r="D74" t="s">
        <v>386</v>
      </c>
      <c r="E74" t="s">
        <v>63</v>
      </c>
      <c r="F74" t="s">
        <v>290</v>
      </c>
      <c r="G74" t="s">
        <v>301</v>
      </c>
      <c r="H74" s="63" t="s">
        <v>387</v>
      </c>
      <c r="I74" t="s">
        <v>68</v>
      </c>
      <c r="J74" s="14">
        <v>7</v>
      </c>
      <c r="K74" s="14" t="s">
        <v>297</v>
      </c>
      <c r="L74" t="s">
        <v>5</v>
      </c>
      <c r="M74" s="14">
        <v>1.75</v>
      </c>
      <c r="N74" s="14">
        <v>1.75</v>
      </c>
      <c r="P74" s="21"/>
      <c r="AH74" s="17">
        <f t="shared" si="41"/>
        <v>1.75</v>
      </c>
      <c r="AI74" s="18">
        <f t="shared" si="23"/>
        <v>0</v>
      </c>
      <c r="AJ74" s="18">
        <f t="shared" si="24"/>
        <v>1.75</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17965</v>
      </c>
      <c r="B75" s="16">
        <v>41662</v>
      </c>
      <c r="C75" t="s">
        <v>62</v>
      </c>
      <c r="D75" t="s">
        <v>388</v>
      </c>
      <c r="E75" t="s">
        <v>63</v>
      </c>
      <c r="F75" t="s">
        <v>290</v>
      </c>
      <c r="G75" t="s">
        <v>377</v>
      </c>
      <c r="H75" s="63" t="s">
        <v>389</v>
      </c>
      <c r="I75" t="s">
        <v>68</v>
      </c>
      <c r="J75" s="14">
        <v>20</v>
      </c>
      <c r="K75" s="14" t="s">
        <v>62</v>
      </c>
      <c r="L75" t="s">
        <v>4</v>
      </c>
      <c r="M75" s="14">
        <v>6.2</v>
      </c>
      <c r="N75" s="14">
        <v>4.8</v>
      </c>
      <c r="P75" s="21"/>
      <c r="AH75" s="17">
        <f t="shared" si="41"/>
        <v>4.8</v>
      </c>
      <c r="AI75" s="18">
        <f t="shared" si="23"/>
        <v>0</v>
      </c>
      <c r="AJ75" s="18">
        <f t="shared" si="24"/>
        <v>4.8</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17966</v>
      </c>
      <c r="B76" s="16">
        <v>41662</v>
      </c>
      <c r="C76" t="s">
        <v>62</v>
      </c>
      <c r="D76" t="s">
        <v>388</v>
      </c>
      <c r="E76" t="s">
        <v>63</v>
      </c>
      <c r="F76" t="s">
        <v>290</v>
      </c>
      <c r="G76" t="s">
        <v>335</v>
      </c>
      <c r="H76" s="63" t="s">
        <v>390</v>
      </c>
      <c r="I76" t="s">
        <v>68</v>
      </c>
      <c r="J76" s="14">
        <v>27</v>
      </c>
      <c r="K76" s="14" t="s">
        <v>297</v>
      </c>
      <c r="L76" t="s">
        <v>5</v>
      </c>
      <c r="M76" s="14">
        <v>6.75</v>
      </c>
      <c r="N76" s="14">
        <v>6.75</v>
      </c>
      <c r="P76" s="21"/>
      <c r="AH76" s="17">
        <f t="shared" si="41"/>
        <v>6.75</v>
      </c>
      <c r="AI76" s="18">
        <f t="shared" si="23"/>
        <v>0</v>
      </c>
      <c r="AJ76" s="18">
        <f t="shared" si="24"/>
        <v>6.75</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17976</v>
      </c>
      <c r="B77" s="16">
        <v>41665</v>
      </c>
      <c r="C77" t="s">
        <v>62</v>
      </c>
      <c r="D77" t="s">
        <v>391</v>
      </c>
      <c r="E77" t="s">
        <v>63</v>
      </c>
      <c r="F77" t="s">
        <v>290</v>
      </c>
      <c r="G77" t="s">
        <v>292</v>
      </c>
      <c r="H77" s="63" t="s">
        <v>392</v>
      </c>
      <c r="I77" t="s">
        <v>68</v>
      </c>
      <c r="J77" s="14">
        <v>36</v>
      </c>
      <c r="K77" s="14" t="s">
        <v>62</v>
      </c>
      <c r="L77" t="s">
        <v>4</v>
      </c>
      <c r="M77" s="14">
        <v>10.36</v>
      </c>
      <c r="N77" s="14">
        <v>8.64</v>
      </c>
      <c r="P77" s="21"/>
      <c r="AH77" s="17">
        <f t="shared" si="41"/>
        <v>8.64</v>
      </c>
      <c r="AI77" s="18">
        <f t="shared" si="23"/>
        <v>0</v>
      </c>
      <c r="AJ77" s="18">
        <f t="shared" si="24"/>
        <v>8.64</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17991</v>
      </c>
      <c r="B78" s="16">
        <v>41671</v>
      </c>
      <c r="C78" t="s">
        <v>62</v>
      </c>
      <c r="D78" t="s">
        <v>393</v>
      </c>
      <c r="E78" t="s">
        <v>63</v>
      </c>
      <c r="F78" t="s">
        <v>290</v>
      </c>
      <c r="G78" t="s">
        <v>394</v>
      </c>
      <c r="H78" s="64" t="s">
        <v>395</v>
      </c>
      <c r="I78" t="s">
        <v>68</v>
      </c>
      <c r="J78" s="14">
        <v>24</v>
      </c>
      <c r="K78" s="14" t="s">
        <v>62</v>
      </c>
      <c r="L78" t="s">
        <v>3</v>
      </c>
      <c r="M78" s="14">
        <v>7.72</v>
      </c>
      <c r="N78" s="14">
        <v>5.28</v>
      </c>
      <c r="P78" s="21"/>
      <c r="AH78" s="17">
        <f t="shared" si="41"/>
        <v>5.28</v>
      </c>
      <c r="AI78" s="18">
        <f t="shared" si="23"/>
        <v>0</v>
      </c>
      <c r="AJ78" s="18">
        <f t="shared" si="24"/>
        <v>5.28</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18014</v>
      </c>
      <c r="B79" s="16">
        <v>41679</v>
      </c>
      <c r="C79" t="s">
        <v>62</v>
      </c>
      <c r="D79" t="s">
        <v>386</v>
      </c>
      <c r="E79" t="s">
        <v>63</v>
      </c>
      <c r="F79" t="s">
        <v>290</v>
      </c>
      <c r="G79" t="s">
        <v>292</v>
      </c>
      <c r="H79" s="63" t="s">
        <v>396</v>
      </c>
      <c r="I79" t="s">
        <v>68</v>
      </c>
      <c r="J79" s="14">
        <v>7</v>
      </c>
      <c r="K79" s="14" t="s">
        <v>62</v>
      </c>
      <c r="L79" t="s">
        <v>3</v>
      </c>
      <c r="M79" s="14">
        <v>2.96</v>
      </c>
      <c r="N79" s="14">
        <v>1.54</v>
      </c>
      <c r="P79" s="21"/>
      <c r="AH79" s="17">
        <f t="shared" si="41"/>
        <v>1.54</v>
      </c>
      <c r="AI79" s="18">
        <f t="shared" si="23"/>
        <v>0</v>
      </c>
      <c r="AJ79" s="18">
        <f t="shared" si="24"/>
        <v>1.54</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18023</v>
      </c>
      <c r="B80" s="16">
        <v>41685</v>
      </c>
      <c r="C80" t="s">
        <v>62</v>
      </c>
      <c r="D80" t="s">
        <v>393</v>
      </c>
      <c r="E80" t="s">
        <v>63</v>
      </c>
      <c r="F80" t="s">
        <v>290</v>
      </c>
      <c r="G80" t="s">
        <v>344</v>
      </c>
      <c r="H80" s="63" t="s">
        <v>397</v>
      </c>
      <c r="I80" t="s">
        <v>68</v>
      </c>
      <c r="J80" s="14">
        <v>17</v>
      </c>
      <c r="K80" s="14" t="s">
        <v>297</v>
      </c>
      <c r="L80" t="s">
        <v>5</v>
      </c>
      <c r="M80" s="14">
        <v>4.25</v>
      </c>
      <c r="N80" s="14">
        <v>4.25</v>
      </c>
      <c r="P80" s="21"/>
      <c r="AH80" s="17">
        <f t="shared" si="41"/>
        <v>4.25</v>
      </c>
      <c r="AI80" s="18">
        <f t="shared" si="23"/>
        <v>0</v>
      </c>
      <c r="AJ80" s="18">
        <f t="shared" si="24"/>
        <v>4.25</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18028</v>
      </c>
      <c r="B81" s="16">
        <v>41686</v>
      </c>
      <c r="C81" t="s">
        <v>62</v>
      </c>
      <c r="D81" t="s">
        <v>386</v>
      </c>
      <c r="E81" t="s">
        <v>63</v>
      </c>
      <c r="F81" t="s">
        <v>290</v>
      </c>
      <c r="G81" t="s">
        <v>344</v>
      </c>
      <c r="H81" s="64" t="s">
        <v>398</v>
      </c>
      <c r="I81" t="s">
        <v>68</v>
      </c>
      <c r="J81" s="14">
        <v>4</v>
      </c>
      <c r="K81" s="14" t="s">
        <v>297</v>
      </c>
      <c r="L81" t="s">
        <v>5</v>
      </c>
      <c r="M81" s="14">
        <v>1</v>
      </c>
      <c r="N81" s="14">
        <v>1</v>
      </c>
      <c r="P81" s="21"/>
      <c r="AH81" s="17">
        <f t="shared" si="41"/>
        <v>1</v>
      </c>
      <c r="AI81" s="18">
        <f t="shared" si="23"/>
        <v>0</v>
      </c>
      <c r="AJ81" s="18">
        <f t="shared" si="24"/>
        <v>1</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18069</v>
      </c>
      <c r="B82" s="16">
        <v>41708</v>
      </c>
      <c r="C82" t="s">
        <v>62</v>
      </c>
      <c r="D82" t="s">
        <v>391</v>
      </c>
      <c r="E82" t="s">
        <v>63</v>
      </c>
      <c r="F82" t="s">
        <v>290</v>
      </c>
      <c r="G82" t="s">
        <v>304</v>
      </c>
      <c r="H82" s="63" t="s">
        <v>399</v>
      </c>
      <c r="I82" t="s">
        <v>68</v>
      </c>
      <c r="J82" s="14">
        <v>22</v>
      </c>
      <c r="K82" s="14" t="s">
        <v>62</v>
      </c>
      <c r="L82" t="s">
        <v>3</v>
      </c>
      <c r="M82" s="14">
        <v>7.16</v>
      </c>
      <c r="N82" s="14">
        <v>4.84</v>
      </c>
      <c r="P82" s="21"/>
      <c r="AH82" s="17">
        <f t="shared" si="41"/>
        <v>4.84</v>
      </c>
      <c r="AI82" s="18">
        <f t="shared" si="23"/>
        <v>0</v>
      </c>
      <c r="AJ82" s="18">
        <f t="shared" si="24"/>
        <v>4.84</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18162</v>
      </c>
      <c r="B83" s="16">
        <v>41752</v>
      </c>
      <c r="C83" t="s">
        <v>62</v>
      </c>
      <c r="D83" t="s">
        <v>400</v>
      </c>
      <c r="E83" t="s">
        <v>63</v>
      </c>
      <c r="F83" t="s">
        <v>290</v>
      </c>
      <c r="G83" t="s">
        <v>344</v>
      </c>
      <c r="H83" s="64" t="s">
        <v>320</v>
      </c>
      <c r="I83" t="s">
        <v>68</v>
      </c>
      <c r="J83" s="14">
        <v>22</v>
      </c>
      <c r="K83" s="14" t="s">
        <v>62</v>
      </c>
      <c r="L83" t="s">
        <v>3</v>
      </c>
      <c r="M83" s="14">
        <v>7.16</v>
      </c>
      <c r="N83" s="14">
        <v>4.84</v>
      </c>
      <c r="P83" s="21"/>
      <c r="AH83" s="17">
        <f t="shared" si="41"/>
        <v>4.84</v>
      </c>
      <c r="AI83" s="18">
        <f t="shared" si="23"/>
        <v>0</v>
      </c>
      <c r="AJ83" s="18">
        <f t="shared" si="24"/>
        <v>4.84</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18195</v>
      </c>
      <c r="B84" s="16">
        <v>41770</v>
      </c>
      <c r="C84" t="s">
        <v>62</v>
      </c>
      <c r="D84" t="s">
        <v>400</v>
      </c>
      <c r="E84" t="s">
        <v>63</v>
      </c>
      <c r="F84" t="s">
        <v>290</v>
      </c>
      <c r="G84" t="s">
        <v>370</v>
      </c>
      <c r="H84" s="63" t="s">
        <v>401</v>
      </c>
      <c r="I84" t="s">
        <v>68</v>
      </c>
      <c r="J84" s="14">
        <v>40</v>
      </c>
      <c r="K84" s="14" t="s">
        <v>62</v>
      </c>
      <c r="L84" t="s">
        <v>3</v>
      </c>
      <c r="M84" s="14">
        <v>12.2</v>
      </c>
      <c r="N84" s="14">
        <v>8.8000000000000007</v>
      </c>
      <c r="P84" s="21"/>
      <c r="AH84" s="17">
        <f t="shared" si="41"/>
        <v>8.8000000000000007</v>
      </c>
      <c r="AI84" s="18">
        <f t="shared" si="23"/>
        <v>0</v>
      </c>
      <c r="AJ84" s="18">
        <f t="shared" si="24"/>
        <v>8.8000000000000007</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18243</v>
      </c>
      <c r="B85" s="16">
        <v>41789</v>
      </c>
      <c r="C85" t="s">
        <v>62</v>
      </c>
      <c r="D85" t="s">
        <v>402</v>
      </c>
      <c r="E85" t="s">
        <v>63</v>
      </c>
      <c r="F85" t="s">
        <v>290</v>
      </c>
      <c r="G85" t="s">
        <v>301</v>
      </c>
      <c r="H85" s="63" t="s">
        <v>403</v>
      </c>
      <c r="I85" t="s">
        <v>68</v>
      </c>
      <c r="J85" s="14">
        <v>12</v>
      </c>
      <c r="K85" s="14" t="s">
        <v>297</v>
      </c>
      <c r="L85" t="s">
        <v>5</v>
      </c>
      <c r="M85" s="14">
        <v>3</v>
      </c>
      <c r="N85" s="14">
        <v>3</v>
      </c>
      <c r="P85" s="21"/>
      <c r="AH85" s="17">
        <f t="shared" si="41"/>
        <v>3</v>
      </c>
      <c r="AI85" s="18">
        <f t="shared" si="23"/>
        <v>0</v>
      </c>
      <c r="AJ85" s="18">
        <f t="shared" si="24"/>
        <v>3</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18267</v>
      </c>
      <c r="B86" s="16">
        <v>41802</v>
      </c>
      <c r="C86" t="s">
        <v>62</v>
      </c>
      <c r="D86" t="s">
        <v>391</v>
      </c>
      <c r="E86" t="s">
        <v>63</v>
      </c>
      <c r="F86" t="s">
        <v>290</v>
      </c>
      <c r="G86" t="s">
        <v>316</v>
      </c>
      <c r="H86" s="63" t="s">
        <v>404</v>
      </c>
      <c r="I86" t="s">
        <v>68</v>
      </c>
      <c r="J86" s="14">
        <v>18</v>
      </c>
      <c r="K86" s="14" t="s">
        <v>62</v>
      </c>
      <c r="L86" t="s">
        <v>3</v>
      </c>
      <c r="M86" s="14">
        <v>6.04</v>
      </c>
      <c r="N86" s="14">
        <v>3.96</v>
      </c>
      <c r="P86" s="21"/>
      <c r="AH86" s="17">
        <f t="shared" si="41"/>
        <v>3.96</v>
      </c>
      <c r="AI86" s="18">
        <f t="shared" si="23"/>
        <v>0</v>
      </c>
      <c r="AJ86" s="18">
        <f t="shared" si="24"/>
        <v>3.96</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18271</v>
      </c>
      <c r="B87" s="16">
        <v>41804</v>
      </c>
      <c r="C87" t="s">
        <v>62</v>
      </c>
      <c r="D87" t="s">
        <v>386</v>
      </c>
      <c r="E87" t="s">
        <v>63</v>
      </c>
      <c r="F87" t="s">
        <v>290</v>
      </c>
      <c r="G87" t="s">
        <v>405</v>
      </c>
      <c r="H87" s="63" t="s">
        <v>406</v>
      </c>
      <c r="I87" t="s">
        <v>68</v>
      </c>
      <c r="J87" s="14">
        <v>10</v>
      </c>
      <c r="K87" s="14" t="s">
        <v>63</v>
      </c>
      <c r="L87" t="s">
        <v>3</v>
      </c>
      <c r="M87" s="14">
        <v>2.2000000000000002</v>
      </c>
      <c r="N87" s="14">
        <v>3.8</v>
      </c>
      <c r="P87" s="21"/>
      <c r="AH87" s="17">
        <f t="shared" si="41"/>
        <v>3.8</v>
      </c>
      <c r="AI87" s="18">
        <f t="shared" si="23"/>
        <v>0</v>
      </c>
      <c r="AJ87" s="18">
        <f t="shared" si="24"/>
        <v>3.8</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18325</v>
      </c>
      <c r="B88" s="16">
        <v>41846</v>
      </c>
      <c r="C88" t="s">
        <v>62</v>
      </c>
      <c r="D88" t="s">
        <v>400</v>
      </c>
      <c r="E88" t="s">
        <v>63</v>
      </c>
      <c r="F88" t="s">
        <v>290</v>
      </c>
      <c r="G88" t="s">
        <v>351</v>
      </c>
      <c r="H88" s="63" t="s">
        <v>407</v>
      </c>
      <c r="I88" t="s">
        <v>68</v>
      </c>
      <c r="J88" s="14">
        <v>55</v>
      </c>
      <c r="K88" s="14" t="s">
        <v>62</v>
      </c>
      <c r="L88" t="s">
        <v>3</v>
      </c>
      <c r="M88" s="14">
        <v>16.399999999999999</v>
      </c>
      <c r="N88" s="14">
        <v>12.1</v>
      </c>
      <c r="P88" s="21"/>
      <c r="AH88" s="17">
        <f t="shared" si="41"/>
        <v>12.1</v>
      </c>
      <c r="AI88" s="18">
        <f t="shared" si="23"/>
        <v>0</v>
      </c>
      <c r="AJ88" s="18">
        <f t="shared" si="24"/>
        <v>12.1</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18381</v>
      </c>
      <c r="B89" s="16">
        <v>41885</v>
      </c>
      <c r="C89" t="s">
        <v>62</v>
      </c>
      <c r="D89" t="s">
        <v>408</v>
      </c>
      <c r="E89" t="s">
        <v>63</v>
      </c>
      <c r="F89" t="s">
        <v>290</v>
      </c>
      <c r="G89" t="s">
        <v>394</v>
      </c>
      <c r="H89" s="63" t="s">
        <v>409</v>
      </c>
      <c r="I89" t="s">
        <v>68</v>
      </c>
      <c r="J89" s="14">
        <v>11</v>
      </c>
      <c r="K89" s="14" t="s">
        <v>62</v>
      </c>
      <c r="L89" t="s">
        <v>4</v>
      </c>
      <c r="M89" s="14">
        <v>3.86</v>
      </c>
      <c r="N89" s="14">
        <v>2.64</v>
      </c>
      <c r="P89" s="21"/>
      <c r="AH89" s="17">
        <f t="shared" si="41"/>
        <v>2.64</v>
      </c>
      <c r="AI89" s="18">
        <f t="shared" si="23"/>
        <v>0</v>
      </c>
      <c r="AJ89" s="18">
        <f t="shared" si="24"/>
        <v>2.64</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18406</v>
      </c>
      <c r="B90" s="16">
        <v>41905</v>
      </c>
      <c r="C90" t="s">
        <v>62</v>
      </c>
      <c r="D90" t="s">
        <v>400</v>
      </c>
      <c r="E90" t="s">
        <v>63</v>
      </c>
      <c r="F90" t="s">
        <v>428</v>
      </c>
      <c r="G90" t="s">
        <v>370</v>
      </c>
      <c r="H90" s="63" t="s">
        <v>401</v>
      </c>
      <c r="I90" t="s">
        <v>82</v>
      </c>
      <c r="J90" s="14">
        <v>27</v>
      </c>
      <c r="K90" s="14" t="s">
        <v>62</v>
      </c>
      <c r="L90" t="s">
        <v>3</v>
      </c>
      <c r="M90" s="14">
        <v>8.56</v>
      </c>
      <c r="N90" s="14">
        <v>5.9399999999999995</v>
      </c>
      <c r="O90" t="s">
        <v>62</v>
      </c>
      <c r="P90" s="21" t="s">
        <v>380</v>
      </c>
      <c r="Q90" t="s">
        <v>63</v>
      </c>
      <c r="R90" t="s">
        <v>290</v>
      </c>
      <c r="S90" t="s">
        <v>297</v>
      </c>
      <c r="U90" t="s">
        <v>297</v>
      </c>
      <c r="W90" t="s">
        <v>297</v>
      </c>
      <c r="Y90" t="s">
        <v>297</v>
      </c>
      <c r="AH90" s="17">
        <f t="shared" si="41"/>
        <v>5.9399999999999995</v>
      </c>
      <c r="AI90" s="18">
        <f t="shared" si="23"/>
        <v>0</v>
      </c>
      <c r="AJ90" s="18">
        <f t="shared" si="24"/>
        <v>0</v>
      </c>
      <c r="AK90" s="18">
        <f t="shared" si="25"/>
        <v>0</v>
      </c>
      <c r="AL90" s="18">
        <f t="shared" si="26"/>
        <v>0</v>
      </c>
      <c r="AM90" s="18">
        <f t="shared" si="27"/>
        <v>0</v>
      </c>
      <c r="AN90" s="18">
        <f t="shared" si="28"/>
        <v>5.9399999999999995</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18407</v>
      </c>
      <c r="B91" s="16">
        <v>41906</v>
      </c>
      <c r="C91" t="s">
        <v>62</v>
      </c>
      <c r="D91" t="s">
        <v>386</v>
      </c>
      <c r="E91" t="s">
        <v>63</v>
      </c>
      <c r="F91" t="s">
        <v>290</v>
      </c>
      <c r="G91" t="s">
        <v>394</v>
      </c>
      <c r="H91" s="64" t="s">
        <v>410</v>
      </c>
      <c r="I91" t="s">
        <v>68</v>
      </c>
      <c r="J91" s="14">
        <v>14</v>
      </c>
      <c r="K91" s="14" t="s">
        <v>63</v>
      </c>
      <c r="L91" t="s">
        <v>3</v>
      </c>
      <c r="M91" s="14">
        <v>3.08</v>
      </c>
      <c r="N91" s="14">
        <v>4.92</v>
      </c>
      <c r="P91" s="21"/>
      <c r="AH91" s="17">
        <f t="shared" si="41"/>
        <v>4.92</v>
      </c>
      <c r="AI91" s="18">
        <f t="shared" si="23"/>
        <v>0</v>
      </c>
      <c r="AJ91" s="18">
        <f t="shared" si="24"/>
        <v>4.92</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18774</v>
      </c>
      <c r="B92" s="16">
        <v>42182</v>
      </c>
      <c r="C92" t="s">
        <v>62</v>
      </c>
      <c r="D92" t="s">
        <v>411</v>
      </c>
      <c r="E92" t="s">
        <v>63</v>
      </c>
      <c r="F92" t="s">
        <v>290</v>
      </c>
      <c r="G92" t="s">
        <v>316</v>
      </c>
      <c r="H92" s="63" t="s">
        <v>412</v>
      </c>
      <c r="I92" t="s">
        <v>68</v>
      </c>
      <c r="J92" s="14">
        <v>30</v>
      </c>
      <c r="K92" s="14" t="s">
        <v>62</v>
      </c>
      <c r="L92" t="s">
        <v>3</v>
      </c>
      <c r="M92" s="14">
        <v>9.4</v>
      </c>
      <c r="N92" s="14">
        <v>6.6</v>
      </c>
      <c r="P92" s="21"/>
      <c r="AH92" s="17">
        <f t="shared" si="41"/>
        <v>6.6</v>
      </c>
      <c r="AI92" s="18">
        <f t="shared" si="23"/>
        <v>0</v>
      </c>
      <c r="AJ92" s="18">
        <f t="shared" si="24"/>
        <v>6.6</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18788</v>
      </c>
      <c r="B93" s="16">
        <v>42195</v>
      </c>
      <c r="C93" t="s">
        <v>62</v>
      </c>
      <c r="D93" t="s">
        <v>411</v>
      </c>
      <c r="E93" t="s">
        <v>63</v>
      </c>
      <c r="F93" t="s">
        <v>290</v>
      </c>
      <c r="G93" t="s">
        <v>304</v>
      </c>
      <c r="H93" s="63" t="s">
        <v>305</v>
      </c>
      <c r="I93" t="s">
        <v>68</v>
      </c>
      <c r="J93" s="14">
        <v>25</v>
      </c>
      <c r="K93" s="14" t="s">
        <v>62</v>
      </c>
      <c r="L93" t="s">
        <v>3</v>
      </c>
      <c r="M93" s="14">
        <v>8</v>
      </c>
      <c r="N93" s="14">
        <v>5.5</v>
      </c>
      <c r="P93" s="21"/>
      <c r="AH93" s="17">
        <f t="shared" si="41"/>
        <v>5.5</v>
      </c>
      <c r="AI93" s="18">
        <f t="shared" si="23"/>
        <v>0</v>
      </c>
      <c r="AJ93" s="18">
        <f t="shared" si="24"/>
        <v>5.5</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20253</v>
      </c>
      <c r="B94" s="16">
        <v>43931</v>
      </c>
      <c r="C94" t="s">
        <v>62</v>
      </c>
      <c r="D94" t="s">
        <v>413</v>
      </c>
      <c r="E94" t="s">
        <v>63</v>
      </c>
      <c r="F94" t="s">
        <v>290</v>
      </c>
      <c r="G94" t="s">
        <v>377</v>
      </c>
      <c r="H94" s="63" t="s">
        <v>320</v>
      </c>
      <c r="I94" t="s">
        <v>68</v>
      </c>
      <c r="J94" s="14">
        <v>38</v>
      </c>
      <c r="K94" s="14" t="s">
        <v>62</v>
      </c>
      <c r="L94" t="s">
        <v>3</v>
      </c>
      <c r="M94" s="14">
        <v>11.64</v>
      </c>
      <c r="N94" s="14">
        <v>8.36</v>
      </c>
      <c r="P94" s="21"/>
      <c r="AH94" s="17">
        <f t="shared" si="41"/>
        <v>8.36</v>
      </c>
      <c r="AI94" s="18">
        <f t="shared" si="23"/>
        <v>0</v>
      </c>
      <c r="AJ94" s="18">
        <f t="shared" si="24"/>
        <v>8.36</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20602</v>
      </c>
      <c r="B95" s="16">
        <v>44073</v>
      </c>
      <c r="C95" t="s">
        <v>62</v>
      </c>
      <c r="D95" t="s">
        <v>413</v>
      </c>
      <c r="E95" t="s">
        <v>63</v>
      </c>
      <c r="F95" t="s">
        <v>433</v>
      </c>
      <c r="G95" t="s">
        <v>344</v>
      </c>
      <c r="H95" s="63" t="s">
        <v>434</v>
      </c>
      <c r="I95" t="s">
        <v>82</v>
      </c>
      <c r="J95" s="14">
        <v>38</v>
      </c>
      <c r="K95" s="14" t="s">
        <v>297</v>
      </c>
      <c r="L95" t="s">
        <v>5</v>
      </c>
      <c r="M95" s="14">
        <v>9.5</v>
      </c>
      <c r="N95" s="14">
        <v>9.5</v>
      </c>
      <c r="O95" t="s">
        <v>62</v>
      </c>
      <c r="P95" s="21" t="s">
        <v>435</v>
      </c>
      <c r="Q95" t="s">
        <v>62</v>
      </c>
      <c r="R95" t="s">
        <v>436</v>
      </c>
      <c r="S95" t="s">
        <v>62</v>
      </c>
      <c r="T95" t="s">
        <v>437</v>
      </c>
      <c r="U95" t="s">
        <v>62</v>
      </c>
      <c r="V95" t="s">
        <v>438</v>
      </c>
      <c r="W95" t="s">
        <v>63</v>
      </c>
      <c r="X95" t="s">
        <v>439</v>
      </c>
      <c r="Y95" t="s">
        <v>63</v>
      </c>
      <c r="Z95" t="s">
        <v>290</v>
      </c>
      <c r="AH95" s="17">
        <f t="shared" si="41"/>
        <v>9.5</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9.5</v>
      </c>
      <c r="AW95" s="18">
        <f t="shared" si="37"/>
        <v>0</v>
      </c>
      <c r="AX95" s="18">
        <f t="shared" si="38"/>
        <v>0</v>
      </c>
      <c r="AY95" s="18">
        <f t="shared" si="39"/>
        <v>0</v>
      </c>
      <c r="AZ95" s="18">
        <f t="shared" si="40"/>
        <v>0</v>
      </c>
    </row>
    <row r="96" spans="1:52" x14ac:dyDescent="0.25">
      <c r="A96" s="62">
        <v>21228</v>
      </c>
      <c r="B96" s="16">
        <v>44346</v>
      </c>
      <c r="C96" t="s">
        <v>62</v>
      </c>
      <c r="D96" t="s">
        <v>294</v>
      </c>
      <c r="E96" t="s">
        <v>63</v>
      </c>
      <c r="F96" t="s">
        <v>290</v>
      </c>
      <c r="G96" t="s">
        <v>295</v>
      </c>
      <c r="H96" s="48" t="s">
        <v>414</v>
      </c>
      <c r="I96" t="s">
        <v>68</v>
      </c>
      <c r="J96" s="14">
        <v>18</v>
      </c>
      <c r="K96" s="14" t="s">
        <v>297</v>
      </c>
      <c r="L96" t="s">
        <v>5</v>
      </c>
      <c r="M96" s="14">
        <v>4.5</v>
      </c>
      <c r="N96" s="14">
        <v>4.5</v>
      </c>
      <c r="P96" s="21"/>
      <c r="AH96" s="17">
        <f t="shared" si="41"/>
        <v>4.5</v>
      </c>
      <c r="AI96" s="18">
        <f t="shared" si="23"/>
        <v>0</v>
      </c>
      <c r="AJ96" s="18">
        <f t="shared" si="24"/>
        <v>4.5</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21229</v>
      </c>
      <c r="B97" s="16">
        <v>44346</v>
      </c>
      <c r="C97" t="s">
        <v>62</v>
      </c>
      <c r="D97" t="s">
        <v>294</v>
      </c>
      <c r="E97" t="s">
        <v>63</v>
      </c>
      <c r="F97" t="s">
        <v>290</v>
      </c>
      <c r="G97" t="s">
        <v>344</v>
      </c>
      <c r="H97" s="63" t="s">
        <v>361</v>
      </c>
      <c r="I97" t="s">
        <v>68</v>
      </c>
      <c r="J97" s="14">
        <v>30</v>
      </c>
      <c r="K97" s="14" t="s">
        <v>62</v>
      </c>
      <c r="L97" t="s">
        <v>3</v>
      </c>
      <c r="M97" s="14">
        <v>9.4</v>
      </c>
      <c r="N97" s="14">
        <v>6.6</v>
      </c>
      <c r="P97" s="21"/>
      <c r="AH97" s="17">
        <f t="shared" si="41"/>
        <v>6.6</v>
      </c>
      <c r="AI97" s="18">
        <f t="shared" si="23"/>
        <v>0</v>
      </c>
      <c r="AJ97" s="18">
        <f t="shared" si="24"/>
        <v>6.6</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21231</v>
      </c>
      <c r="B98" s="16">
        <v>44346</v>
      </c>
      <c r="C98" t="s">
        <v>62</v>
      </c>
      <c r="D98" t="s">
        <v>294</v>
      </c>
      <c r="E98" t="s">
        <v>63</v>
      </c>
      <c r="F98" t="s">
        <v>290</v>
      </c>
      <c r="G98" t="s">
        <v>394</v>
      </c>
      <c r="H98" s="64" t="s">
        <v>395</v>
      </c>
      <c r="I98" t="s">
        <v>68</v>
      </c>
      <c r="J98" s="14">
        <v>12</v>
      </c>
      <c r="K98" s="14" t="s">
        <v>62</v>
      </c>
      <c r="L98" t="s">
        <v>4</v>
      </c>
      <c r="M98" s="14">
        <v>4.12</v>
      </c>
      <c r="N98" s="14">
        <v>2.88</v>
      </c>
      <c r="P98" s="21"/>
      <c r="AH98" s="17">
        <f t="shared" si="41"/>
        <v>2.88</v>
      </c>
      <c r="AI98" s="18">
        <f t="shared" si="23"/>
        <v>0</v>
      </c>
      <c r="AJ98" s="18">
        <f t="shared" si="24"/>
        <v>2.88</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21232</v>
      </c>
      <c r="B99" s="16">
        <v>44346</v>
      </c>
      <c r="C99" t="s">
        <v>62</v>
      </c>
      <c r="D99" t="s">
        <v>294</v>
      </c>
      <c r="E99" t="s">
        <v>63</v>
      </c>
      <c r="F99" t="s">
        <v>290</v>
      </c>
      <c r="G99" t="s">
        <v>370</v>
      </c>
      <c r="H99" s="63" t="s">
        <v>415</v>
      </c>
      <c r="I99" t="s">
        <v>68</v>
      </c>
      <c r="J99" s="14">
        <v>12</v>
      </c>
      <c r="K99" s="14" t="s">
        <v>62</v>
      </c>
      <c r="L99" t="s">
        <v>3</v>
      </c>
      <c r="M99" s="14">
        <v>4.3599999999999994</v>
      </c>
      <c r="N99" s="14">
        <v>2.64</v>
      </c>
      <c r="P99" s="21"/>
      <c r="AH99" s="17">
        <f t="shared" si="41"/>
        <v>2.64</v>
      </c>
      <c r="AI99" s="18">
        <f t="shared" si="23"/>
        <v>0</v>
      </c>
      <c r="AJ99" s="18">
        <f t="shared" si="24"/>
        <v>2.64</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21235</v>
      </c>
      <c r="B100" s="16">
        <v>44347</v>
      </c>
      <c r="C100" t="s">
        <v>62</v>
      </c>
      <c r="D100" t="s">
        <v>290</v>
      </c>
      <c r="E100" t="s">
        <v>63</v>
      </c>
      <c r="F100" t="s">
        <v>294</v>
      </c>
      <c r="G100" t="s">
        <v>295</v>
      </c>
      <c r="H100" s="48" t="s">
        <v>296</v>
      </c>
      <c r="I100" t="s">
        <v>68</v>
      </c>
      <c r="J100" s="14">
        <v>25</v>
      </c>
      <c r="K100" s="14" t="s">
        <v>297</v>
      </c>
      <c r="L100" t="s">
        <v>5</v>
      </c>
      <c r="M100" s="14">
        <v>6.25</v>
      </c>
      <c r="N100" s="14">
        <v>6.25</v>
      </c>
      <c r="AH100" s="17">
        <f t="shared" si="41"/>
        <v>6.25</v>
      </c>
      <c r="AI100" s="18">
        <f t="shared" si="23"/>
        <v>6.25</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21243</v>
      </c>
      <c r="B101" s="16">
        <v>44353</v>
      </c>
      <c r="C101" t="s">
        <v>62</v>
      </c>
      <c r="D101" t="s">
        <v>294</v>
      </c>
      <c r="E101" t="s">
        <v>63</v>
      </c>
      <c r="F101" t="s">
        <v>290</v>
      </c>
      <c r="G101" t="s">
        <v>416</v>
      </c>
      <c r="H101" s="63" t="s">
        <v>417</v>
      </c>
      <c r="I101" t="s">
        <v>68</v>
      </c>
      <c r="J101" s="14">
        <v>40</v>
      </c>
      <c r="K101" s="14" t="s">
        <v>62</v>
      </c>
      <c r="L101" t="s">
        <v>4</v>
      </c>
      <c r="M101" s="14">
        <v>11.4</v>
      </c>
      <c r="N101" s="14">
        <v>9.6</v>
      </c>
      <c r="P101" s="21"/>
      <c r="AH101" s="17">
        <f t="shared" si="41"/>
        <v>9.6</v>
      </c>
      <c r="AI101" s="18">
        <f t="shared" si="23"/>
        <v>0</v>
      </c>
      <c r="AJ101" s="18">
        <f t="shared" si="24"/>
        <v>9.6</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21351</v>
      </c>
      <c r="B102" s="16">
        <v>44395</v>
      </c>
      <c r="C102" t="s">
        <v>62</v>
      </c>
      <c r="D102" t="s">
        <v>294</v>
      </c>
      <c r="E102" t="s">
        <v>63</v>
      </c>
      <c r="F102" t="s">
        <v>290</v>
      </c>
      <c r="G102" t="s">
        <v>322</v>
      </c>
      <c r="H102" s="48" t="s">
        <v>418</v>
      </c>
      <c r="I102" t="s">
        <v>68</v>
      </c>
      <c r="J102" s="14">
        <v>36</v>
      </c>
      <c r="K102" s="14" t="s">
        <v>62</v>
      </c>
      <c r="L102" t="s">
        <v>3</v>
      </c>
      <c r="M102" s="14">
        <v>11.08</v>
      </c>
      <c r="N102" s="14">
        <v>7.92</v>
      </c>
      <c r="P102" s="21"/>
      <c r="AH102" s="17">
        <f t="shared" si="41"/>
        <v>7.92</v>
      </c>
      <c r="AI102" s="18">
        <f t="shared" si="23"/>
        <v>0</v>
      </c>
      <c r="AJ102" s="18">
        <f t="shared" si="24"/>
        <v>7.92</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21354</v>
      </c>
      <c r="B103" s="16">
        <v>44395</v>
      </c>
      <c r="C103" t="s">
        <v>62</v>
      </c>
      <c r="D103" t="s">
        <v>290</v>
      </c>
      <c r="E103" t="s">
        <v>63</v>
      </c>
      <c r="F103" t="s">
        <v>294</v>
      </c>
      <c r="G103" t="s">
        <v>298</v>
      </c>
      <c r="H103" s="63" t="s">
        <v>299</v>
      </c>
      <c r="I103" t="s">
        <v>68</v>
      </c>
      <c r="J103" s="14">
        <v>25</v>
      </c>
      <c r="K103" s="14" t="s">
        <v>63</v>
      </c>
      <c r="L103" t="s">
        <v>3</v>
      </c>
      <c r="M103" s="14">
        <v>5.5</v>
      </c>
      <c r="N103" s="14">
        <v>8</v>
      </c>
      <c r="AH103" s="17">
        <f t="shared" si="41"/>
        <v>5.5</v>
      </c>
      <c r="AI103" s="18">
        <f t="shared" si="23"/>
        <v>5.5</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21411</v>
      </c>
      <c r="B104" s="16">
        <v>44414</v>
      </c>
      <c r="C104" t="s">
        <v>62</v>
      </c>
      <c r="D104" t="s">
        <v>419</v>
      </c>
      <c r="E104" t="s">
        <v>63</v>
      </c>
      <c r="F104" t="s">
        <v>290</v>
      </c>
      <c r="G104" t="s">
        <v>351</v>
      </c>
      <c r="H104" s="63" t="s">
        <v>420</v>
      </c>
      <c r="I104" t="s">
        <v>68</v>
      </c>
      <c r="J104" s="14">
        <v>19</v>
      </c>
      <c r="K104" s="14" t="s">
        <v>62</v>
      </c>
      <c r="L104" t="s">
        <v>4</v>
      </c>
      <c r="M104" s="14">
        <v>5.94</v>
      </c>
      <c r="N104" s="14">
        <v>4.5599999999999996</v>
      </c>
      <c r="P104" s="21"/>
      <c r="AH104" s="17">
        <f t="shared" si="41"/>
        <v>4.5599999999999996</v>
      </c>
      <c r="AI104" s="18">
        <f t="shared" si="23"/>
        <v>0</v>
      </c>
      <c r="AJ104" s="18">
        <f t="shared" si="24"/>
        <v>4.5599999999999996</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23529</v>
      </c>
      <c r="B105" s="16">
        <v>45931</v>
      </c>
      <c r="C105" t="s">
        <v>62</v>
      </c>
      <c r="D105" t="s">
        <v>441</v>
      </c>
      <c r="E105" t="s">
        <v>63</v>
      </c>
      <c r="F105" t="s">
        <v>290</v>
      </c>
      <c r="G105" t="s">
        <v>322</v>
      </c>
      <c r="H105" s="48" t="s">
        <v>320</v>
      </c>
      <c r="I105" t="s">
        <v>68</v>
      </c>
      <c r="J105" s="14">
        <v>30</v>
      </c>
      <c r="K105" s="14" t="s">
        <v>297</v>
      </c>
      <c r="L105" t="s">
        <v>5</v>
      </c>
      <c r="M105" s="14">
        <v>7.5</v>
      </c>
      <c r="N105" s="14">
        <v>7.5</v>
      </c>
      <c r="AH105" s="17">
        <f t="shared" si="41"/>
        <v>7.5</v>
      </c>
      <c r="AI105" s="18">
        <f t="shared" si="23"/>
        <v>0</v>
      </c>
      <c r="AJ105" s="18">
        <f t="shared" si="24"/>
        <v>7.5</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23557</v>
      </c>
      <c r="B106" s="16">
        <v>45962</v>
      </c>
      <c r="C106" t="s">
        <v>62</v>
      </c>
      <c r="D106" t="s">
        <v>441</v>
      </c>
      <c r="E106" t="s">
        <v>63</v>
      </c>
      <c r="F106" t="s">
        <v>290</v>
      </c>
      <c r="G106" t="s">
        <v>405</v>
      </c>
      <c r="H106" s="48" t="s">
        <v>442</v>
      </c>
      <c r="I106" t="s">
        <v>68</v>
      </c>
      <c r="J106" s="14">
        <v>29</v>
      </c>
      <c r="K106" s="14" t="s">
        <v>62</v>
      </c>
      <c r="L106" t="s">
        <v>4</v>
      </c>
      <c r="M106" s="14">
        <v>8.5399999999999991</v>
      </c>
      <c r="N106" s="14">
        <v>6.96</v>
      </c>
      <c r="AH106" s="17">
        <f t="shared" si="41"/>
        <v>6.96</v>
      </c>
      <c r="AI106" s="18">
        <f t="shared" si="23"/>
        <v>0</v>
      </c>
      <c r="AJ106" s="18">
        <f t="shared" si="24"/>
        <v>6.96</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05 I105:N105">
    <cfRule type="containsText" dxfId="28" priority="3" operator="containsText" text=", USA">
      <formula>NOT(ISERROR(SEARCH(", USA",B2)))</formula>
    </cfRule>
    <cfRule type="containsText" dxfId="27" priority="4" operator="containsText" text=", CSA">
      <formula>NOT(ISERROR(SEARCH(", CSA",B2)))</formula>
    </cfRule>
  </conditionalFormatting>
  <conditionalFormatting sqref="H3:H4">
    <cfRule type="containsText" dxfId="26" priority="35" operator="containsText" text=", USA">
      <formula>NOT(ISERROR(SEARCH(", USA",H3)))</formula>
    </cfRule>
    <cfRule type="containsText" dxfId="25" priority="36" operator="containsText" text=", CSA">
      <formula>NOT(ISERROR(SEARCH(", CSA",H3)))</formula>
    </cfRule>
  </conditionalFormatting>
  <conditionalFormatting sqref="H10">
    <cfRule type="containsText" dxfId="24" priority="29" operator="containsText" text=", USA">
      <formula>NOT(ISERROR(SEARCH(", USA",H10)))</formula>
    </cfRule>
    <cfRule type="containsText" dxfId="23" priority="30" operator="containsText" text=", CSA">
      <formula>NOT(ISERROR(SEARCH(", CSA",H10)))</formula>
    </cfRule>
  </conditionalFormatting>
  <conditionalFormatting sqref="H14 H16 H19 H24 H26 H28 H30">
    <cfRule type="containsText" dxfId="22" priority="27" operator="containsText" text=", USA">
      <formula>NOT(ISERROR(SEARCH(", USA",H14)))</formula>
    </cfRule>
    <cfRule type="containsText" dxfId="21" priority="28" operator="containsText" text=", CSA">
      <formula>NOT(ISERROR(SEARCH(", CSA",H14)))</formula>
    </cfRule>
  </conditionalFormatting>
  <conditionalFormatting sqref="H43 H51">
    <cfRule type="containsText" dxfId="20" priority="25" operator="containsText" text=", USA">
      <formula>NOT(ISERROR(SEARCH(", USA",H43)))</formula>
    </cfRule>
    <cfRule type="containsText" dxfId="19" priority="26" operator="containsText" text=", CSA">
      <formula>NOT(ISERROR(SEARCH(", CSA",H43)))</formula>
    </cfRule>
  </conditionalFormatting>
  <conditionalFormatting sqref="H55:H56">
    <cfRule type="containsText" dxfId="18" priority="23" operator="containsText" text=", USA">
      <formula>NOT(ISERROR(SEARCH(", USA",H55)))</formula>
    </cfRule>
    <cfRule type="containsText" dxfId="17" priority="24" operator="containsText" text=", CSA">
      <formula>NOT(ISERROR(SEARCH(", CSA",H55)))</formula>
    </cfRule>
  </conditionalFormatting>
  <conditionalFormatting sqref="H59:H60 H62 H65 H69 H71 H74 H81 H92:H95 H97 H99">
    <cfRule type="containsText" dxfId="16" priority="21" operator="containsText" text=", USA">
      <formula>NOT(ISERROR(SEARCH(", USA",H59)))</formula>
    </cfRule>
    <cfRule type="containsText" dxfId="15" priority="22" operator="containsText" text=", CSA">
      <formula>NOT(ISERROR(SEARCH(", CSA",H59)))</formula>
    </cfRule>
  </conditionalFormatting>
  <conditionalFormatting sqref="I2:N4">
    <cfRule type="containsText" dxfId="14" priority="39" operator="containsText" text=", USA">
      <formula>NOT(ISERROR(SEARCH(", USA",I2)))</formula>
    </cfRule>
    <cfRule type="containsText" dxfId="13" priority="40" operator="containsText" text=", CSA">
      <formula>NOT(ISERROR(SEARCH(", CSA",I2)))</formula>
    </cfRule>
  </conditionalFormatting>
  <conditionalFormatting sqref="I100:Z101">
    <cfRule type="containsText" dxfId="12" priority="19" operator="containsText" text=", USA">
      <formula>NOT(ISERROR(SEARCH(", USA",I100)))</formula>
    </cfRule>
    <cfRule type="containsText" dxfId="11" priority="20" operator="containsText" text=", CSA">
      <formula>NOT(ISERROR(SEARCH(", CSA",I100)))</formula>
    </cfRule>
  </conditionalFormatting>
  <conditionalFormatting sqref="I104:Z104">
    <cfRule type="containsText" dxfId="10" priority="7" operator="containsText" text=", USA">
      <formula>NOT(ISERROR(SEARCH(", USA",I104)))</formula>
    </cfRule>
    <cfRule type="containsText" dxfId="9" priority="8" operator="containsText" text=", CSA">
      <formula>NOT(ISERROR(SEARCH(", CSA",I104)))</formula>
    </cfRule>
  </conditionalFormatting>
  <conditionalFormatting sqref="I102:AB103">
    <cfRule type="containsText" dxfId="8" priority="11" operator="containsText" text=", USA">
      <formula>NOT(ISERROR(SEARCH(", USA",I102)))</formula>
    </cfRule>
    <cfRule type="containsText" dxfId="7" priority="12" operator="containsText" text=", CSA">
      <formula>NOT(ISERROR(SEARCH(", CSA",I102)))</formula>
    </cfRule>
  </conditionalFormatting>
  <conditionalFormatting sqref="I5:AD99 AA100:AD100">
    <cfRule type="containsText" dxfId="6" priority="33" operator="containsText" text=", USA">
      <formula>NOT(ISERROR(SEARCH(", USA",I5)))</formula>
    </cfRule>
    <cfRule type="containsText" dxfId="5" priority="34" operator="containsText" text=", CSA">
      <formula>NOT(ISERROR(SEARCH(", CSA",I5)))</formula>
    </cfRule>
  </conditionalFormatting>
  <conditionalFormatting sqref="AI2:AZ1048576">
    <cfRule type="cellIs" dxfId="4" priority="45" operator="greaterThan">
      <formula>0</formula>
    </cfRule>
  </conditionalFormatting>
  <conditionalFormatting sqref="I106:N106 B106:G106">
    <cfRule type="containsText" dxfId="0" priority="1" operator="containsText" text=", USA">
      <formula>NOT(ISERROR(SEARCH(", USA",B106)))</formula>
    </cfRule>
    <cfRule type="containsText" dxfId="1" priority="2" operator="containsText" text=", CSA">
      <formula>NOT(ISERROR(SEARCH(", CSA",B106)))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Frank DiNola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2025-11-21T03:03:28Z</dcterms:modified>
</cp:coreProperties>
</file>